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M.Bahman2\D Drive\Sourcing\2026\PR731713 - Construction of Infrastructures for community host and kochi SRoL -NL Balkh\4.Distribution of RFQ to suppliers\BoQ\"/>
    </mc:Choice>
  </mc:AlternateContent>
  <xr:revisionPtr revIDLastSave="0" documentId="13_ncr:1_{E75BE4E2-994E-47E4-9C2F-8DAD5F4A4BDA}" xr6:coauthVersionLast="47" xr6:coauthVersionMax="47" xr10:uidLastSave="{00000000-0000-0000-0000-000000000000}"/>
  <bookViews>
    <workbookView xWindow="-120" yWindow="-120" windowWidth="29040" windowHeight="15720" tabRatio="766" activeTab="10" xr2:uid="{00000000-000D-0000-FFFF-FFFF00000000}"/>
  </bookViews>
  <sheets>
    <sheet name="Woloswali Site" sheetId="9" r:id="rId1"/>
    <sheet name="Choshma Gazdar" sheetId="10" r:id="rId2"/>
    <sheet name="Mawlawi Naseem" sheetId="11" r:id="rId3"/>
    <sheet name="Dr Shuja" sheetId="12" r:id="rId4"/>
    <sheet name="Ajina Mughul HA" sheetId="13" r:id="rId5"/>
    <sheet name="Haji Sher" sheetId="14" r:id="rId6"/>
    <sheet name="Cheltan Afghania" sheetId="15" r:id="rId7"/>
    <sheet name="Chaqanaq" sheetId="16" r:id="rId8"/>
    <sheet name="Bawarchi" sheetId="17" r:id="rId9"/>
    <sheet name="Jarchosma (2)" sheetId="19" r:id="rId10"/>
    <sheet name="Summary" sheetId="20" r:id="rId11"/>
  </sheets>
  <definedNames>
    <definedName name="_xlnm.Print_Area" localSheetId="10">Summary!$A$1:$O$16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20" l="1"/>
  <c r="A59" i="19" l="1"/>
  <c r="A58" i="19"/>
  <c r="A57" i="19"/>
  <c r="A56" i="19"/>
  <c r="A55" i="19"/>
  <c r="A54" i="19"/>
  <c r="A53" i="19"/>
  <c r="A49" i="19"/>
  <c r="A48" i="19"/>
  <c r="A47" i="19"/>
  <c r="A46" i="19"/>
  <c r="A45" i="19"/>
  <c r="A44" i="19"/>
  <c r="A43" i="19"/>
  <c r="A42" i="19"/>
  <c r="A41" i="19"/>
  <c r="A40" i="19"/>
  <c r="A39" i="19"/>
  <c r="A38" i="19"/>
  <c r="A37" i="19"/>
  <c r="A36" i="19"/>
  <c r="A35" i="19"/>
  <c r="A34" i="19"/>
  <c r="A33" i="19"/>
  <c r="A32" i="19"/>
  <c r="A31" i="19"/>
  <c r="A30" i="19"/>
  <c r="A29" i="19"/>
  <c r="A28" i="19"/>
  <c r="A27" i="19"/>
  <c r="A26" i="19"/>
  <c r="A25" i="19"/>
  <c r="A24" i="19"/>
  <c r="A23" i="19"/>
  <c r="A22" i="19"/>
  <c r="A21" i="19"/>
  <c r="A20" i="19"/>
  <c r="A19" i="19"/>
  <c r="A18" i="19"/>
  <c r="A17" i="19"/>
  <c r="A16" i="19"/>
  <c r="G60" i="19"/>
  <c r="A15" i="19"/>
  <c r="A14" i="19"/>
  <c r="A59" i="17"/>
  <c r="A58" i="17"/>
  <c r="A57" i="17"/>
  <c r="A56" i="17"/>
  <c r="A55" i="17"/>
  <c r="A54" i="17"/>
  <c r="A53" i="17"/>
  <c r="A49" i="17"/>
  <c r="A48" i="17"/>
  <c r="A47" i="17"/>
  <c r="A46" i="17"/>
  <c r="A45" i="17"/>
  <c r="A44" i="17"/>
  <c r="A43" i="17"/>
  <c r="A42" i="17"/>
  <c r="A41" i="17"/>
  <c r="A40" i="17"/>
  <c r="A39" i="17"/>
  <c r="A38" i="17"/>
  <c r="A37" i="17"/>
  <c r="A36" i="17"/>
  <c r="A35" i="17"/>
  <c r="A34" i="17"/>
  <c r="A33" i="17"/>
  <c r="A32" i="17"/>
  <c r="A31" i="17"/>
  <c r="A30" i="17"/>
  <c r="A29" i="17"/>
  <c r="A28" i="17"/>
  <c r="A27" i="17"/>
  <c r="A26" i="17"/>
  <c r="A25" i="17"/>
  <c r="A24" i="17"/>
  <c r="A23" i="17"/>
  <c r="A22" i="17"/>
  <c r="A21" i="17"/>
  <c r="A20" i="17"/>
  <c r="A19" i="17"/>
  <c r="A18" i="17"/>
  <c r="A17" i="17"/>
  <c r="A16" i="17"/>
  <c r="A15" i="17"/>
  <c r="G60" i="17"/>
  <c r="A14" i="17"/>
  <c r="A59" i="16"/>
  <c r="A58" i="16"/>
  <c r="A57" i="16"/>
  <c r="A56" i="16"/>
  <c r="A55" i="16"/>
  <c r="A54" i="16"/>
  <c r="A53" i="16"/>
  <c r="A49" i="16"/>
  <c r="A48" i="16"/>
  <c r="A47" i="16"/>
  <c r="A46" i="16"/>
  <c r="A45" i="16"/>
  <c r="A44" i="16"/>
  <c r="A43" i="16"/>
  <c r="A42" i="16"/>
  <c r="A41" i="16"/>
  <c r="A40" i="16"/>
  <c r="A39" i="16"/>
  <c r="A38" i="16"/>
  <c r="A37" i="16"/>
  <c r="A36" i="16"/>
  <c r="A35" i="16"/>
  <c r="A34" i="16"/>
  <c r="A33" i="16"/>
  <c r="A32" i="16"/>
  <c r="A31" i="16"/>
  <c r="A30" i="16"/>
  <c r="A29" i="16"/>
  <c r="A28" i="16"/>
  <c r="A27" i="16"/>
  <c r="A26" i="16"/>
  <c r="A25" i="16"/>
  <c r="A24" i="16"/>
  <c r="A23" i="16"/>
  <c r="A22" i="16"/>
  <c r="A21" i="16"/>
  <c r="A20" i="16"/>
  <c r="A19" i="16"/>
  <c r="A18" i="16"/>
  <c r="A17" i="16"/>
  <c r="A16" i="16"/>
  <c r="A15" i="16"/>
  <c r="G60" i="16"/>
  <c r="A14" i="16"/>
  <c r="A59" i="15"/>
  <c r="A58" i="15"/>
  <c r="A57" i="15"/>
  <c r="A56" i="15"/>
  <c r="A55" i="15"/>
  <c r="A54" i="15"/>
  <c r="A53"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G60" i="15"/>
  <c r="A14" i="15"/>
  <c r="A59" i="14"/>
  <c r="A58" i="14"/>
  <c r="A57" i="14"/>
  <c r="A56" i="14"/>
  <c r="A55" i="14"/>
  <c r="A54" i="14"/>
  <c r="A53" i="14"/>
  <c r="A49" i="14"/>
  <c r="A48" i="14"/>
  <c r="A47" i="14"/>
  <c r="A46" i="14"/>
  <c r="A45" i="14"/>
  <c r="A44" i="14"/>
  <c r="A43" i="14"/>
  <c r="A42" i="14"/>
  <c r="A41" i="14"/>
  <c r="A40" i="14"/>
  <c r="A39" i="14"/>
  <c r="A38" i="14"/>
  <c r="A37" i="14"/>
  <c r="A36" i="14"/>
  <c r="A35" i="14"/>
  <c r="A34" i="14"/>
  <c r="A33" i="14"/>
  <c r="A32" i="14"/>
  <c r="A31" i="14"/>
  <c r="A30" i="14"/>
  <c r="A29" i="14"/>
  <c r="A28" i="14"/>
  <c r="A27" i="14"/>
  <c r="A26" i="14"/>
  <c r="A25" i="14"/>
  <c r="A24" i="14"/>
  <c r="A23" i="14"/>
  <c r="A22" i="14"/>
  <c r="A21" i="14"/>
  <c r="A20" i="14"/>
  <c r="A19" i="14"/>
  <c r="A18" i="14"/>
  <c r="A17" i="14"/>
  <c r="A16" i="14"/>
  <c r="A15" i="14"/>
  <c r="G60" i="14"/>
  <c r="A14" i="14"/>
  <c r="A59" i="13"/>
  <c r="A58" i="13"/>
  <c r="A57" i="13"/>
  <c r="A56" i="13"/>
  <c r="A55" i="13"/>
  <c r="A54" i="13"/>
  <c r="A53" i="13"/>
  <c r="A49" i="13"/>
  <c r="A48"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G60" i="13"/>
  <c r="A14" i="13"/>
  <c r="A59" i="12"/>
  <c r="A58" i="12"/>
  <c r="A57" i="12"/>
  <c r="A56" i="12"/>
  <c r="A55" i="12"/>
  <c r="A54" i="12"/>
  <c r="A53"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G60" i="12"/>
  <c r="A14" i="12"/>
  <c r="A59" i="11"/>
  <c r="A58" i="11"/>
  <c r="A57" i="11"/>
  <c r="A56" i="11"/>
  <c r="A55" i="11"/>
  <c r="A54" i="11"/>
  <c r="A53" i="11"/>
  <c r="A49" i="11"/>
  <c r="A48" i="11"/>
  <c r="A47" i="11"/>
  <c r="A46" i="11"/>
  <c r="A45" i="11"/>
  <c r="A44" i="11"/>
  <c r="A43" i="11"/>
  <c r="A42" i="11"/>
  <c r="A41" i="11"/>
  <c r="A40" i="11"/>
  <c r="A39" i="11"/>
  <c r="A38" i="11"/>
  <c r="A37" i="11"/>
  <c r="A36" i="11"/>
  <c r="A35" i="11"/>
  <c r="A34" i="11"/>
  <c r="A33" i="11"/>
  <c r="A32" i="11"/>
  <c r="A31" i="11"/>
  <c r="A30" i="11"/>
  <c r="A29" i="11"/>
  <c r="A28" i="11"/>
  <c r="A27" i="11"/>
  <c r="A26" i="11"/>
  <c r="A25" i="11"/>
  <c r="A24" i="11"/>
  <c r="A23" i="11"/>
  <c r="A22" i="11"/>
  <c r="A21" i="11"/>
  <c r="A20" i="11"/>
  <c r="A19" i="11"/>
  <c r="A18" i="11"/>
  <c r="A17" i="11"/>
  <c r="A16" i="11"/>
  <c r="A15" i="11"/>
  <c r="G60" i="11"/>
  <c r="A14" i="11"/>
  <c r="A59" i="10"/>
  <c r="A58" i="10"/>
  <c r="A57" i="10"/>
  <c r="A56" i="10"/>
  <c r="A55" i="10"/>
  <c r="A54" i="10"/>
  <c r="A53"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G60" i="10"/>
  <c r="A14" i="10"/>
  <c r="A59" i="9"/>
  <c r="A58" i="9"/>
  <c r="A57" i="9"/>
  <c r="A56" i="9"/>
  <c r="A55" i="9"/>
  <c r="A54" i="9"/>
  <c r="A53"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G60" i="9"/>
  <c r="A14" i="9"/>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<sst xmlns="http://schemas.openxmlformats.org/spreadsheetml/2006/main" count="1640" uniqueCount="152">
  <si>
    <t>Alborz Water Fitler house and Solar system</t>
  </si>
  <si>
    <t>Drawing Number:-</t>
  </si>
  <si>
    <t xml:space="preserve">Project Title : Solar system for filter house </t>
  </si>
  <si>
    <t xml:space="preserve">Date </t>
  </si>
  <si>
    <t xml:space="preserve">Room for Water filter house with solar system </t>
  </si>
  <si>
    <t xml:space="preserve">Location </t>
  </si>
  <si>
    <t>DESCRIPTION OF ITEMS</t>
  </si>
  <si>
    <t>Province</t>
  </si>
  <si>
    <t>Balkh</t>
  </si>
  <si>
    <t>Item</t>
  </si>
  <si>
    <t>Items Description</t>
  </si>
  <si>
    <t xml:space="preserve">Size/        Specification </t>
  </si>
  <si>
    <t xml:space="preserve">Unit </t>
  </si>
  <si>
    <t>Qty</t>
  </si>
  <si>
    <t>Unit cost AFN</t>
  </si>
  <si>
    <t>Total AFN</t>
  </si>
  <si>
    <t>Water Filter</t>
  </si>
  <si>
    <t>Supply and installation of Water filterRO system with all the arrangements of the capacity 1000 lit /hour with the one year warranty of services and operations with all the fittings of filtered water to tanker and discharged water to outlet pool in the drawings .
Note : supplier shall consider one year warranty and is responsible for repair or replacement within one year of service in the mentioned locaiton of installation .</t>
  </si>
  <si>
    <t>Set</t>
  </si>
  <si>
    <t>Cartridge filter membrane</t>
  </si>
  <si>
    <t>Cartrige filter of sedimentry type for the RO system of type one filters</t>
  </si>
  <si>
    <t>Pc</t>
  </si>
  <si>
    <t>Cartiridge filter Charcoal</t>
  </si>
  <si>
    <t xml:space="preserve">Charchoal for filter membrane of water  filter system each sack weight 10 kg </t>
  </si>
  <si>
    <t>Sack</t>
  </si>
  <si>
    <t xml:space="preserve">Cartridge Filter Aggreagate </t>
  </si>
  <si>
    <t>Aggregate (washed stone) for filter membrane of water filter system each weight 20 kg</t>
  </si>
  <si>
    <t xml:space="preserve">Pump Pressure </t>
  </si>
  <si>
    <t xml:space="preserve">Pump Booster of 370 A for pressurizing raw water to filter at 1000lit/hour rate and should  be of solar operated </t>
  </si>
  <si>
    <t>each</t>
  </si>
  <si>
    <t xml:space="preserve">Invet for submerssible pump </t>
  </si>
  <si>
    <t>high performance transducer , three phase high freqnecy converter (0.75 kw , 380v frequency converter 50 Hz to 60 Hz VFD inverter)</t>
  </si>
  <si>
    <t>Solar panel</t>
  </si>
  <si>
    <t>Solar panel Bi-facial  Jinko 700 Watt original</t>
  </si>
  <si>
    <t>No</t>
  </si>
  <si>
    <t>Supply and installation of solar system  frame with earthing</t>
  </si>
  <si>
    <t>Solar system installation, voltage surge controller, fuses,  including wiring( good quality of wire  from solar to inverter  at least 6 mm thickness, with earthing system.
Note : this will include the frame itself as per the drawing also erection and installament of frame on site.</t>
  </si>
  <si>
    <t>lump sum</t>
  </si>
  <si>
    <t>submersible water pump</t>
  </si>
  <si>
    <t xml:space="preserve">submersible water pump good brand, Head=80 m , operational for above  filter house </t>
  </si>
  <si>
    <t>no</t>
  </si>
  <si>
    <t>HDPE pipe</t>
  </si>
  <si>
    <t>1 inch HDPE pipe Bar= 16  for connection of water pump to water tank</t>
  </si>
  <si>
    <t>m</t>
  </si>
  <si>
    <t>wire</t>
  </si>
  <si>
    <t xml:space="preserve">wire to connect water pump to socket 2.5 mm </t>
  </si>
  <si>
    <t>Fabric string</t>
  </si>
  <si>
    <t xml:space="preserve">Fabric string 4" inch to keep water pump stable inside water </t>
  </si>
  <si>
    <t xml:space="preserve">Site preparation </t>
  </si>
  <si>
    <t>Lump sum</t>
  </si>
  <si>
    <t xml:space="preserve">Excavation </t>
  </si>
  <si>
    <t xml:space="preserve">Excavation of 50*50 cm for Foundation Masnory </t>
  </si>
  <si>
    <t>M3</t>
  </si>
  <si>
    <t xml:space="preserve">Stone Masonry </t>
  </si>
  <si>
    <t>Stone Masonry 1:4 for 35 % mortar with size of 50*50 cm2 below GL</t>
  </si>
  <si>
    <t>m3</t>
  </si>
  <si>
    <t>PCC(M15)</t>
  </si>
  <si>
    <t xml:space="preserve">PCC (M15 )  for the Shelter floor surface above which tanker and filter will be placed ( 4*3*0.1) M3 for Ground Level immediatley above the surface with 5 cm gravel below the PCC </t>
  </si>
  <si>
    <t>Brick Masonry</t>
  </si>
  <si>
    <t>Brick Masonry with cement sand mortar (1:4) and burnt brick must be used</t>
  </si>
  <si>
    <t xml:space="preserve">Plastering </t>
  </si>
  <si>
    <t xml:space="preserve">Plastering with cement and fine sand mortar (1:3) ratio outside the room and (1:4) inside the room </t>
  </si>
  <si>
    <t>m2</t>
  </si>
  <si>
    <t>Angle Iron (H-Beam),L=300cm</t>
  </si>
  <si>
    <t xml:space="preserve">H Beam having the cross section size (H=B=100mm ,t1=8mm and t2=6mm) unit weight 16.9kg/m including transportation ,welding and placing on the wall and it should be painted in every 40 cm spacing </t>
  </si>
  <si>
    <t>Bar</t>
  </si>
  <si>
    <t>Wooden Timber (Khar )</t>
  </si>
  <si>
    <t>Timber having minimium thickness of 3 cm which should be laid on H Angle iron</t>
  </si>
  <si>
    <t xml:space="preserve">Painting </t>
  </si>
  <si>
    <t>Plastic Painting (100%) out and inside of the shelter room</t>
  </si>
  <si>
    <t>Plastic Sheet</t>
  </si>
  <si>
    <t xml:space="preserve">2 plys Having good good quality </t>
  </si>
  <si>
    <t>PCC 1:2:4</t>
  </si>
  <si>
    <t>PCC for Roof on Plastic Sheet 10 cm thicknees with providing the drainage direction for water to gutter at one side where gutter is to be installed</t>
  </si>
  <si>
    <t>Isogam (DPC)</t>
  </si>
  <si>
    <t xml:space="preserve">Isogamon top of the PCC for( 4*3) roof top with 4mm thickness  </t>
  </si>
  <si>
    <t>Gutter (Nawah)</t>
  </si>
  <si>
    <t>Metallic Gutter Pipe 4 inch with 3 mm Dowel Clips   at every meter connected to wall draining rain water from roof to ground surface</t>
  </si>
  <si>
    <t>Wiring of Room</t>
  </si>
  <si>
    <t>Copper cable (1*4mm)  with 2 Sockets and one bulb with switch   and with one  extra Extension Socket(3 Sakata) considering the wiring to sockets and bulb prices all.</t>
  </si>
  <si>
    <t>Water Storage Tank with fiber wool</t>
  </si>
  <si>
    <t>Water Storage Tank of capacity 3000 lit plastic best qulaity against heating and cooling with 5 layers of thicknesss and with all necessary fittings and glueing of pipes from well to tanker isolated with fiber wool(pashm shesha)</t>
  </si>
  <si>
    <t>Brick Masonry with plaster</t>
  </si>
  <si>
    <t xml:space="preserve">Brick Work for size (150*120*150)(l*w*h) inside the room for placing the 3000 lit tankers with plastering of (1:4  ) ratio for the room at the left corner side </t>
  </si>
  <si>
    <t>Transportation</t>
  </si>
  <si>
    <t>Trasnortation  of solar panels , filter machines from supplier and other necessary items   to each site</t>
  </si>
  <si>
    <t>PPR pipe 25 mm</t>
  </si>
  <si>
    <t>PPR PIPE from water tank to tapstand layed below ground of room to outside to tapstand with resistant to freezing and cooling and with all fittings from storage to tank till tapstand including unions(2) , elblows(4) teflon tape and other necessary fittings and arrangments  .
Note : the PPR pipe outside for distribution should be caped at the ends to avoid any leackage</t>
  </si>
  <si>
    <t>Tap</t>
  </si>
  <si>
    <t>5 Taps metallic stand of 0.5 " size and Faucet mounted at end with all necessary Fittings to be installed (Consider  full tapstand with fittings)</t>
  </si>
  <si>
    <t xml:space="preserve">Ventilator </t>
  </si>
  <si>
    <t>a 50cm *50 cm ventilator made of metallic including installation and transportation with supporting hinge for opening inside room along with 60 cm H angle to suppor as lintel</t>
  </si>
  <si>
    <t>Marble Sign Board</t>
  </si>
  <si>
    <t>Marble sign board with Save the children logo and project specification, ( 60*60) 2 cm thickness to be attached to the room wall exterior side after completion of all works.</t>
  </si>
  <si>
    <t>Each</t>
  </si>
  <si>
    <t xml:space="preserve">Metallic Door with all hinges </t>
  </si>
  <si>
    <t xml:space="preserve"> Metalic Door must have Size (120cm*200cm) including 3 coatings of painting with locks , hinges,handles (one big from inside and normal outside ) with a1.6 m H angle for supporting as lintel for Door Frame.consider transportation and installation .</t>
  </si>
  <si>
    <t>PC</t>
  </si>
  <si>
    <t>Water quality Test</t>
  </si>
  <si>
    <t>Water quality Test including( physical , Biological and chemical ) by the standard ceritified  laboratory.
Sample to be collected from filtered water after installing the system</t>
  </si>
  <si>
    <t>lumpsum</t>
  </si>
  <si>
    <t>Rejected water Pond</t>
  </si>
  <si>
    <t>Brick work with M150 plaster as per the drawing for rejected water with its pipe from main solar room to the build pond.</t>
  </si>
  <si>
    <t>Lumpsum</t>
  </si>
  <si>
    <t xml:space="preserve">BoQ for : Fence 12 * 12 m for Solar System </t>
  </si>
  <si>
    <t xml:space="preserve">Size/ Specification </t>
  </si>
  <si>
    <t xml:space="preserve">Site Preperation </t>
  </si>
  <si>
    <t>site clearance and levelling fot the 12*12 m  fence of solar system</t>
  </si>
  <si>
    <t>Excavation of pole foundaitons of size (0.4*0.4*0.4) for total of 12 GI pipe with 2 door GI Pipe to the ground</t>
  </si>
  <si>
    <t>GI pipes</t>
  </si>
  <si>
    <t>GI poles  2 inch and 2 mm thickness  each with length of 2.5 m (16 for the fence pheriperial  area with 2 poles for door frames) with installation and welding works .</t>
  </si>
  <si>
    <t>PCC M150</t>
  </si>
  <si>
    <t xml:space="preserve">PCC M 150 for the foundaitons of the pole pipes with the size (0.4*0.4*0.4) as per the drawings </t>
  </si>
  <si>
    <t xml:space="preserve">Chain fence </t>
  </si>
  <si>
    <t>chain fence with 3 mm thickenss to be woven interlocked at distance 1 inch(25.4mm) for soalr fence</t>
  </si>
  <si>
    <t xml:space="preserve">Door frame with chain fence </t>
  </si>
  <si>
    <t>as per the drawing all sides with the middle pipe of same size with the chain fence and fence poles of the door frames with necessary details and locking arrangements</t>
  </si>
  <si>
    <t>Chain fence  for Dug well</t>
  </si>
  <si>
    <t>M2</t>
  </si>
  <si>
    <t>GRAND TOTAL ESTIMATED COST</t>
  </si>
  <si>
    <t>AFN</t>
  </si>
  <si>
    <t>inverter hybrid 10 Kw Lux power off/on grid of equivalent , ip  20 (3-5 ) years warantty</t>
  </si>
  <si>
    <t xml:space="preserve">Inverter 6 Kw </t>
  </si>
  <si>
    <t>Alborz (Woloswali site)</t>
  </si>
  <si>
    <t>Alborz (Choshma Gazdar)</t>
  </si>
  <si>
    <t>Alborz (Mawlawi Naseem)</t>
  </si>
  <si>
    <t>Alborz (Dr Shuja)</t>
  </si>
  <si>
    <t>Alborz (Ajina Mughaul Ha)</t>
  </si>
  <si>
    <t>Alborz (Haji Sher)</t>
  </si>
  <si>
    <t>Alborz (Cheltan Afghania)</t>
  </si>
  <si>
    <t>Alborz (Chaqanaq)</t>
  </si>
  <si>
    <t>Alborz (Bawarchi)</t>
  </si>
  <si>
    <t>Alborz (Jarchoshma)</t>
  </si>
  <si>
    <t>Sr No</t>
  </si>
  <si>
    <t xml:space="preserve">Activity Desciption </t>
  </si>
  <si>
    <t>Quantity</t>
  </si>
  <si>
    <t>Unit of cost</t>
  </si>
  <si>
    <t>Amount</t>
  </si>
  <si>
    <t>Remarks</t>
  </si>
  <si>
    <t xml:space="preserve">Grand Estimated Total </t>
  </si>
  <si>
    <t>Water Filter House</t>
  </si>
  <si>
    <t>1000 lit/hr</t>
  </si>
  <si>
    <t>Woloswali Alborz Site</t>
  </si>
  <si>
    <t>Choshma Gazdar</t>
  </si>
  <si>
    <t>Mawlawi Naseem</t>
  </si>
  <si>
    <t>Ajina Mugha HA</t>
  </si>
  <si>
    <t>Dr Shuja Site</t>
  </si>
  <si>
    <t>Haji Sher</t>
  </si>
  <si>
    <t>Chaqnaq</t>
  </si>
  <si>
    <t>Bawarchi</t>
  </si>
  <si>
    <t>Jarchoshma</t>
  </si>
  <si>
    <t>Cheltan Afghania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</si>
</sst>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quot;M&quot;"/>
  </numFmts>
  <fonts count="17" x14ac:knownFonts="1">
    <font>
      <sz val="11"/>
      <color theme="1"/>
      <name val="Calibri"/>
      <family val="2"/>
      <scheme val="minor"/>
    </font>
    <font>
      <sz val="11"/>
      <color theme="1"/>
      <name val="Lato"/>
      <family val="2"/>
    </font>
    <font>
      <sz val="11"/>
      <color theme="1"/>
      <name val="Calibri"/>
      <family val="2"/>
      <scheme val="minor"/>
    </font>
    <font>
      <b/>
      <sz val="11"/>
      <color theme="1"/>
      <name val="Lato"/>
      <family val="2"/>
    </font>
    <font>
      <sz val="11"/>
      <color theme="1"/>
      <name val="Gill Sans MT"/>
      <family val="2"/>
    </font>
    <font>
      <b/>
      <sz val="20"/>
      <color theme="1"/>
      <name val="Lato"/>
      <family val="2"/>
    </font>
    <font>
      <b/>
      <sz val="12"/>
      <color theme="1"/>
      <name val="Lato"/>
      <family val="2"/>
    </font>
    <font>
      <b/>
      <sz val="18"/>
      <color theme="1"/>
      <name val="Lato"/>
      <family val="2"/>
    </font>
    <font>
      <b/>
      <sz val="14"/>
      <color theme="1"/>
      <name val="Gill Sans MT"/>
      <family val="2"/>
    </font>
    <font>
      <sz val="11"/>
      <color rgb="FF000000"/>
      <name val="Gill Sans MT"/>
      <family val="2"/>
    </font>
    <font>
      <sz val="11"/>
      <name val="Gill Sans MT"/>
      <family val="2"/>
    </font>
    <font>
      <b/>
      <sz val="12"/>
      <color theme="1"/>
      <name val="Times New Roman"/>
      <family val="1"/>
    </font>
    <font>
      <sz val="10"/>
      <color theme="1"/>
      <name val="Calibri"/>
      <family val="2"/>
      <scheme val="minor"/>
    </font>
    <font>
      <b/>
      <sz val="14"/>
      <color theme="1"/>
      <name val="Lato"/>
      <family val="2"/>
    </font>
    <font>
      <b/>
      <sz val="13"/>
      <color theme="1"/>
      <name val="Lato"/>
      <family val="2"/>
    </font>
    <font>
      <b/>
      <sz val="14"/>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0"/>
        <bgColor theme="4" tint="0.79998168889431442"/>
      </patternFill>
    </fill>
    <fill>
      <patternFill patternType="solid">
        <fgColor theme="0"/>
        <bgColor indexed="64"/>
      </patternFill>
    </fill>
    <fill>
      <patternFill patternType="solid">
        <fgColor theme="2"/>
        <bgColor indexed="64"/>
      </patternFill>
    </fill>
    <fill>
      <patternFill patternType="solid">
        <fgColor theme="9" tint="0.39997558519241921"/>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s>
  <cellStyleXfs count="3">
    <xf numFmtId="0" fontId="0" fillId="0" borderId="0"/>
    <xf numFmtId="43" fontId="2" fillId="0" borderId="0" applyFont="0" applyFill="0" applyBorder="0" applyAlignment="0" applyProtection="0"/>
    <xf numFmtId="44" fontId="2" fillId="0" borderId="0" applyFont="0" applyFill="0" applyBorder="0" applyAlignment="0" applyProtection="0"/>
  </cellStyleXfs>
  <cellXfs count="118">
    <xf numFmtId="0" fontId="0" fillId="0" borderId="0" xfId="0"/>
    <xf numFmtId="0" fontId="4" fillId="2" borderId="0" xfId="0" applyFont="1" applyFill="1" applyAlignment="1">
      <alignment vertical="center"/>
    </xf>
    <xf numFmtId="0" fontId="4" fillId="2" borderId="0" xfId="0" applyFont="1" applyFill="1" applyAlignment="1">
      <alignment vertical="center" wrapText="1"/>
    </xf>
    <xf numFmtId="0" fontId="4" fillId="0" borderId="0" xfId="0" applyFont="1"/>
    <xf numFmtId="0" fontId="4" fillId="0" borderId="0" xfId="0" applyFont="1" applyAlignment="1">
      <alignment vertical="center"/>
    </xf>
    <xf numFmtId="0" fontId="4" fillId="0" borderId="0" xfId="0" applyFont="1" applyAlignment="1">
      <alignment wrapText="1"/>
    </xf>
    <xf numFmtId="43" fontId="4" fillId="0" borderId="0" xfId="0" applyNumberFormat="1" applyFont="1"/>
    <xf numFmtId="0" fontId="4" fillId="0" borderId="0" xfId="0" applyFont="1" applyAlignment="1">
      <alignment vertical="center" wrapText="1"/>
    </xf>
    <xf numFmtId="0" fontId="0" fillId="0" borderId="0" xfId="0" applyAlignment="1">
      <alignment horizontal="center"/>
    </xf>
    <xf numFmtId="0" fontId="0" fillId="0" borderId="0" xfId="0" applyAlignment="1">
      <alignment horizontal="center"/>
    </xf>
    <xf numFmtId="2" fontId="0" fillId="0" borderId="0" xfId="0" applyNumberFormat="1" applyAlignment="1">
      <alignment horizontal="center"/>
    </xf>
    <xf numFmtId="0" fontId="16" fillId="7" borderId="0" xfId="0" applyFont="1" applyFill="1" applyAlignment="1" applyProtection="1">
      <alignment horizontal="center"/>
      <protection locked="0"/>
    </xf>
    <xf numFmtId="0" fontId="0" fillId="0" borderId="17" xfId="0" applyBorder="1" applyAlignment="1" applyProtection="1">
      <alignment horizontal="center"/>
      <protection locked="0"/>
    </xf>
    <xf numFmtId="2" fontId="0" fillId="0" borderId="17" xfId="0" applyNumberFormat="1" applyBorder="1" applyAlignment="1" applyProtection="1">
      <alignment horizontal="center"/>
      <protection locked="0"/>
    </xf>
    <xf numFmtId="0" fontId="0" fillId="7" borderId="0" xfId="0" applyFill="1" applyProtection="1">
      <protection locked="0"/>
    </xf>
    <xf numFmtId="2" fontId="16" fillId="7" borderId="0" xfId="0" applyNumberFormat="1" applyFont="1" applyFill="1" applyAlignment="1" applyProtection="1">
      <alignment horizontal="center"/>
      <protection locked="0"/>
    </xf>
    <xf numFmtId="0" fontId="16" fillId="7" borderId="0" xfId="0" applyFont="1" applyFill="1" applyProtection="1"/>
    <xf numFmtId="0" fontId="16" fillId="7" borderId="0" xfId="0" applyFont="1" applyFill="1" applyAlignment="1" applyProtection="1">
      <alignment horizontal="center"/>
    </xf>
    <xf numFmtId="0" fontId="16" fillId="7" borderId="0" xfId="0" applyFont="1" applyFill="1" applyAlignment="1" applyProtection="1">
      <alignment horizontal="center"/>
    </xf>
    <xf numFmtId="0" fontId="0" fillId="0" borderId="17" xfId="0" applyBorder="1" applyProtection="1"/>
    <xf numFmtId="0" fontId="0" fillId="0" borderId="17" xfId="0" applyBorder="1" applyAlignment="1" applyProtection="1">
      <alignment horizontal="center"/>
    </xf>
    <xf numFmtId="0" fontId="0" fillId="0" borderId="17" xfId="0" applyBorder="1" applyAlignment="1" applyProtection="1">
      <alignment horizontal="center"/>
    </xf>
    <xf numFmtId="165" fontId="0" fillId="0" borderId="17" xfId="0" applyNumberFormat="1" applyBorder="1" applyAlignment="1" applyProtection="1">
      <alignment horizontal="center"/>
    </xf>
    <xf numFmtId="0" fontId="0" fillId="7" borderId="0" xfId="0" applyFill="1" applyProtection="1"/>
    <xf numFmtId="0" fontId="0" fillId="7" borderId="0" xfId="0" applyFill="1" applyAlignment="1" applyProtection="1">
      <alignment horizontal="center"/>
    </xf>
    <xf numFmtId="0" fontId="0" fillId="7" borderId="0" xfId="0" applyFill="1" applyAlignment="1" applyProtection="1">
      <alignment horizontal="center"/>
    </xf>
    <xf numFmtId="0" fontId="16" fillId="7" borderId="24" xfId="0" applyFont="1" applyFill="1" applyBorder="1" applyAlignment="1" applyProtection="1">
      <alignment horizontal="center"/>
    </xf>
    <xf numFmtId="0" fontId="0" fillId="2" borderId="0" xfId="0" applyFill="1" applyProtection="1"/>
    <xf numFmtId="0" fontId="15" fillId="0" borderId="0" xfId="0" applyFont="1" applyAlignment="1" applyProtection="1">
      <alignment horizontal="center" vertical="center" wrapText="1"/>
    </xf>
    <xf numFmtId="0" fontId="0" fillId="0" borderId="0" xfId="0" applyAlignment="1" applyProtection="1">
      <alignment horizontal="center"/>
    </xf>
    <xf numFmtId="0" fontId="8" fillId="3" borderId="16"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protection locked="0"/>
    </xf>
    <xf numFmtId="0" fontId="4" fillId="4" borderId="17" xfId="0" applyFont="1" applyFill="1" applyBorder="1" applyAlignment="1" applyProtection="1">
      <alignment horizontal="right"/>
      <protection locked="0"/>
    </xf>
    <xf numFmtId="164" fontId="4" fillId="0" borderId="17" xfId="1" applyNumberFormat="1" applyFont="1" applyFill="1" applyBorder="1" applyAlignment="1" applyProtection="1">
      <alignment horizontal="right" wrapText="1"/>
      <protection locked="0"/>
    </xf>
    <xf numFmtId="0" fontId="4" fillId="0" borderId="17" xfId="0" applyFont="1" applyBorder="1" applyAlignment="1" applyProtection="1">
      <alignment horizontal="right" vertical="center" wrapText="1"/>
      <protection locked="0"/>
    </xf>
    <xf numFmtId="43" fontId="4" fillId="0" borderId="17" xfId="1" applyFont="1" applyFill="1" applyBorder="1" applyAlignment="1" applyProtection="1">
      <alignment horizontal="right" wrapText="1"/>
      <protection locked="0"/>
    </xf>
    <xf numFmtId="0" fontId="4" fillId="0" borderId="17" xfId="0" applyFont="1" applyBorder="1" applyAlignment="1" applyProtection="1">
      <alignment horizontal="right"/>
      <protection locked="0"/>
    </xf>
    <xf numFmtId="2" fontId="10" fillId="0" borderId="17" xfId="2" applyNumberFormat="1" applyFont="1" applyFill="1" applyBorder="1" applyAlignment="1" applyProtection="1">
      <alignment horizontal="right" wrapText="1"/>
      <protection locked="0"/>
    </xf>
    <xf numFmtId="2" fontId="10" fillId="0" borderId="19" xfId="2" applyNumberFormat="1" applyFont="1" applyFill="1" applyBorder="1" applyAlignment="1" applyProtection="1">
      <alignment horizontal="right" wrapText="1"/>
      <protection locked="0"/>
    </xf>
    <xf numFmtId="164" fontId="4" fillId="0" borderId="18" xfId="1" applyNumberFormat="1" applyFont="1" applyFill="1" applyBorder="1" applyAlignment="1" applyProtection="1">
      <alignment horizontal="right" wrapText="1"/>
      <protection locked="0"/>
    </xf>
    <xf numFmtId="43" fontId="11" fillId="0" borderId="17" xfId="1" applyFont="1" applyFill="1" applyBorder="1" applyAlignment="1" applyProtection="1">
      <alignment horizontal="center" vertical="center"/>
      <protection locked="0"/>
    </xf>
    <xf numFmtId="43" fontId="11" fillId="0" borderId="21" xfId="2" applyNumberFormat="1" applyFont="1" applyFill="1" applyBorder="1" applyAlignment="1" applyProtection="1">
      <alignment horizontal="center" vertical="center"/>
      <protection locked="0"/>
    </xf>
    <xf numFmtId="43" fontId="11" fillId="0" borderId="0" xfId="1" applyFont="1" applyFill="1" applyBorder="1" applyAlignment="1" applyProtection="1">
      <alignment horizontal="center" vertical="center"/>
      <protection locked="0"/>
    </xf>
    <xf numFmtId="43" fontId="11" fillId="0" borderId="0" xfId="2" applyNumberFormat="1" applyFont="1" applyFill="1" applyBorder="1" applyAlignment="1" applyProtection="1">
      <alignment horizontal="center" vertical="center"/>
      <protection locked="0"/>
    </xf>
    <xf numFmtId="0" fontId="1" fillId="6" borderId="12" xfId="0" applyFont="1" applyFill="1" applyBorder="1" applyAlignment="1" applyProtection="1">
      <alignment horizontal="center" vertical="center"/>
      <protection locked="0"/>
    </xf>
    <xf numFmtId="0" fontId="13" fillId="6" borderId="22" xfId="0" applyFont="1" applyFill="1" applyBorder="1" applyAlignment="1" applyProtection="1">
      <alignment horizontal="left" vertical="center"/>
      <protection locked="0"/>
    </xf>
    <xf numFmtId="0" fontId="13" fillId="6" borderId="23" xfId="0" applyFont="1" applyFill="1" applyBorder="1" applyAlignment="1" applyProtection="1">
      <alignment horizontal="left" vertical="center"/>
      <protection locked="0"/>
    </xf>
    <xf numFmtId="0" fontId="13" fillId="6" borderId="22" xfId="0" applyFont="1" applyFill="1" applyBorder="1" applyAlignment="1" applyProtection="1">
      <alignment horizontal="center" vertical="center"/>
      <protection locked="0"/>
    </xf>
    <xf numFmtId="0" fontId="13" fillId="6" borderId="5" xfId="0" applyFont="1" applyFill="1" applyBorder="1" applyAlignment="1" applyProtection="1">
      <alignment horizontal="center" vertical="center"/>
      <protection locked="0"/>
    </xf>
    <xf numFmtId="0" fontId="13" fillId="6" borderId="23" xfId="0" applyFont="1" applyFill="1" applyBorder="1" applyAlignment="1" applyProtection="1">
      <alignment horizontal="center" vertical="center"/>
      <protection locked="0"/>
    </xf>
    <xf numFmtId="164" fontId="14" fillId="6" borderId="15" xfId="1" applyNumberFormat="1" applyFont="1" applyFill="1" applyBorder="1" applyAlignment="1" applyProtection="1">
      <alignment vertical="center"/>
      <protection locked="0"/>
    </xf>
    <xf numFmtId="0" fontId="8" fillId="3" borderId="10" xfId="0" applyFont="1" applyFill="1" applyBorder="1" applyAlignment="1" applyProtection="1">
      <alignment horizontal="center" vertical="center"/>
    </xf>
    <xf numFmtId="0" fontId="8" fillId="3" borderId="16"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xf>
    <xf numFmtId="0" fontId="4" fillId="0" borderId="17" xfId="0" applyFont="1" applyBorder="1" applyAlignment="1" applyProtection="1">
      <alignment horizontal="center" vertical="center" wrapText="1"/>
    </xf>
    <xf numFmtId="0" fontId="4" fillId="0" borderId="17" xfId="0" applyFont="1" applyBorder="1" applyAlignment="1" applyProtection="1">
      <alignment horizontal="left" vertical="center" wrapText="1"/>
    </xf>
    <xf numFmtId="0" fontId="4" fillId="4" borderId="17" xfId="0" applyFont="1" applyFill="1" applyBorder="1" applyAlignment="1" applyProtection="1">
      <alignment wrapText="1"/>
    </xf>
    <xf numFmtId="0" fontId="4" fillId="4" borderId="17" xfId="0" applyFont="1" applyFill="1" applyBorder="1" applyProtection="1"/>
    <xf numFmtId="0" fontId="4" fillId="4" borderId="17" xfId="0" applyFont="1" applyFill="1" applyBorder="1" applyAlignment="1" applyProtection="1">
      <alignment horizontal="right"/>
    </xf>
    <xf numFmtId="0" fontId="4" fillId="0" borderId="17" xfId="0" applyFont="1" applyBorder="1" applyAlignment="1" applyProtection="1">
      <alignment horizontal="right" vertical="center" wrapText="1"/>
    </xf>
    <xf numFmtId="0" fontId="4" fillId="5" borderId="17" xfId="0" applyFont="1" applyFill="1" applyBorder="1" applyAlignment="1" applyProtection="1">
      <alignment horizontal="left" vertical="center" wrapText="1"/>
    </xf>
    <xf numFmtId="0" fontId="9" fillId="0" borderId="17" xfId="0" applyFont="1" applyBorder="1" applyAlignment="1" applyProtection="1">
      <alignment vertical="center" wrapText="1"/>
    </xf>
    <xf numFmtId="0" fontId="4" fillId="0" borderId="17" xfId="0" applyFont="1" applyBorder="1" applyAlignment="1" applyProtection="1">
      <alignment horizontal="left" wrapText="1"/>
    </xf>
    <xf numFmtId="0" fontId="4" fillId="0" borderId="17" xfId="0" applyFont="1" applyBorder="1" applyAlignment="1" applyProtection="1">
      <alignment horizontal="right" wrapText="1"/>
    </xf>
    <xf numFmtId="0" fontId="4" fillId="0" borderId="17" xfId="0" applyFont="1" applyBorder="1" applyAlignment="1" applyProtection="1">
      <alignment vertical="center"/>
    </xf>
    <xf numFmtId="0" fontId="4" fillId="0" borderId="17" xfId="0" applyFont="1" applyBorder="1" applyAlignment="1" applyProtection="1">
      <alignment vertical="center" wrapText="1"/>
    </xf>
    <xf numFmtId="0" fontId="4" fillId="0" borderId="17" xfId="0" applyFont="1" applyBorder="1" applyAlignment="1" applyProtection="1">
      <alignment horizontal="right" vertical="center"/>
    </xf>
    <xf numFmtId="0" fontId="10" fillId="0" borderId="17" xfId="0" applyFont="1" applyBorder="1" applyAlignment="1" applyProtection="1">
      <alignment vertical="center" wrapText="1"/>
    </xf>
    <xf numFmtId="0" fontId="10" fillId="0" borderId="17" xfId="0" applyFont="1" applyBorder="1" applyAlignment="1" applyProtection="1">
      <alignment horizontal="right" vertical="center" wrapText="1"/>
    </xf>
    <xf numFmtId="0" fontId="4" fillId="0" borderId="0" xfId="0" applyFont="1" applyAlignment="1" applyProtection="1">
      <alignment horizontal="center" vertical="center" wrapText="1"/>
    </xf>
    <xf numFmtId="0" fontId="4" fillId="5" borderId="0" xfId="0" applyFont="1" applyFill="1" applyAlignment="1" applyProtection="1">
      <alignment horizontal="left" vertical="center" wrapText="1"/>
    </xf>
    <xf numFmtId="0" fontId="10" fillId="0" borderId="0" xfId="0" applyFont="1" applyAlignment="1" applyProtection="1">
      <alignment vertical="center" wrapText="1"/>
    </xf>
    <xf numFmtId="0" fontId="10" fillId="0" borderId="18" xfId="0" applyFont="1" applyBorder="1" applyAlignment="1" applyProtection="1">
      <alignment vertical="center" wrapText="1"/>
    </xf>
    <xf numFmtId="0" fontId="10" fillId="0" borderId="0" xfId="0" applyFont="1" applyAlignment="1" applyProtection="1">
      <alignment horizontal="right" vertical="center" wrapText="1"/>
    </xf>
    <xf numFmtId="0" fontId="4" fillId="0" borderId="5" xfId="0" applyFont="1" applyBorder="1" applyAlignment="1" applyProtection="1">
      <alignment horizontal="left" vertical="center"/>
    </xf>
    <xf numFmtId="0" fontId="11" fillId="0" borderId="17" xfId="0" applyFont="1" applyBorder="1" applyAlignment="1" applyProtection="1">
      <alignment horizontal="center" vertical="center"/>
    </xf>
    <xf numFmtId="0" fontId="12" fillId="0" borderId="20" xfId="0" applyFont="1" applyBorder="1" applyAlignment="1" applyProtection="1">
      <alignment vertical="center" wrapText="1"/>
    </xf>
    <xf numFmtId="0" fontId="12" fillId="5" borderId="20" xfId="0" applyFont="1" applyFill="1" applyBorder="1" applyAlignment="1" applyProtection="1">
      <alignment vertical="center" wrapText="1"/>
    </xf>
    <xf numFmtId="0" fontId="12" fillId="0" borderId="17" xfId="0" applyFont="1" applyBorder="1" applyAlignment="1" applyProtection="1">
      <alignment vertical="center" wrapText="1"/>
    </xf>
    <xf numFmtId="0" fontId="12" fillId="5" borderId="17" xfId="0" applyFont="1" applyFill="1" applyBorder="1" applyAlignment="1" applyProtection="1">
      <alignment vertical="center" wrapText="1"/>
    </xf>
    <xf numFmtId="0" fontId="12" fillId="5" borderId="0" xfId="0" applyFont="1" applyFill="1" applyAlignment="1" applyProtection="1">
      <alignment vertical="center" wrapText="1"/>
    </xf>
    <xf numFmtId="0" fontId="11" fillId="0" borderId="0" xfId="0" applyFont="1" applyAlignment="1" applyProtection="1">
      <alignment horizontal="center" vertical="center"/>
    </xf>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1" fillId="0" borderId="0" xfId="0" applyFont="1" applyAlignment="1" applyProtection="1">
      <alignment horizontal="center" vertical="center"/>
    </xf>
    <xf numFmtId="0" fontId="5" fillId="0" borderId="4"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6" xfId="0" applyFont="1" applyBorder="1" applyAlignment="1" applyProtection="1">
      <alignment horizontal="center" vertical="center"/>
    </xf>
    <xf numFmtId="0" fontId="1" fillId="0" borderId="0" xfId="0" applyFont="1" applyAlignment="1" applyProtection="1">
      <alignment vertical="center"/>
    </xf>
    <xf numFmtId="0" fontId="6" fillId="0" borderId="7" xfId="0" applyFont="1" applyBorder="1" applyAlignment="1" applyProtection="1">
      <alignment horizontal="left" vertical="center"/>
    </xf>
    <xf numFmtId="0" fontId="6" fillId="0" borderId="8" xfId="0" applyFont="1" applyBorder="1" applyAlignment="1" applyProtection="1">
      <alignment horizontal="left" vertical="center"/>
    </xf>
    <xf numFmtId="0" fontId="6" fillId="0" borderId="9" xfId="0" applyFont="1" applyBorder="1" applyAlignment="1" applyProtection="1">
      <alignment horizontal="left" vertical="center"/>
    </xf>
    <xf numFmtId="0" fontId="1" fillId="0" borderId="0" xfId="0" applyFont="1" applyAlignment="1" applyProtection="1">
      <alignment vertical="center" wrapText="1"/>
    </xf>
    <xf numFmtId="0" fontId="1" fillId="0" borderId="5" xfId="0" applyFont="1" applyBorder="1" applyAlignment="1" applyProtection="1">
      <alignment vertical="center"/>
    </xf>
    <xf numFmtId="0" fontId="1" fillId="0" borderId="5" xfId="0" applyFont="1" applyBorder="1" applyAlignment="1" applyProtection="1">
      <alignment horizontal="center" vertical="center"/>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9" xfId="0" applyFont="1" applyBorder="1" applyAlignment="1" applyProtection="1">
      <alignment horizontal="left" vertical="center" wrapText="1"/>
    </xf>
    <xf numFmtId="0" fontId="3" fillId="0" borderId="7" xfId="0" applyFont="1" applyBorder="1" applyAlignment="1" applyProtection="1">
      <alignment vertical="center"/>
    </xf>
    <xf numFmtId="15" fontId="3" fillId="0" borderId="10" xfId="0" applyNumberFormat="1"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7" fillId="0" borderId="0" xfId="0" applyFont="1" applyAlignment="1" applyProtection="1">
      <alignment horizontal="left" vertical="center"/>
    </xf>
    <xf numFmtId="0" fontId="3" fillId="0" borderId="7" xfId="0" applyFont="1" applyBorder="1" applyAlignment="1" applyProtection="1">
      <alignment vertical="center" wrapText="1"/>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4" fillId="2" borderId="0" xfId="0" applyFont="1" applyFill="1" applyAlignment="1" applyProtection="1">
      <alignment vertical="center"/>
      <protection locked="0"/>
    </xf>
    <xf numFmtId="0" fontId="4" fillId="2" borderId="0" xfId="0" applyFont="1" applyFill="1" applyAlignment="1" applyProtection="1">
      <alignment vertical="center" wrapText="1"/>
      <protection locked="0"/>
    </xf>
    <xf numFmtId="0" fontId="4" fillId="0" borderId="0" xfId="0" applyFont="1" applyProtection="1">
      <protection locked="0"/>
    </xf>
    <xf numFmtId="0" fontId="4" fillId="0" borderId="0" xfId="0" applyFont="1" applyAlignment="1" applyProtection="1">
      <alignment vertical="center"/>
      <protection locked="0"/>
    </xf>
    <xf numFmtId="0" fontId="4" fillId="0" borderId="0" xfId="0" applyFont="1" applyAlignment="1" applyProtection="1">
      <alignment wrapText="1"/>
      <protection locked="0"/>
    </xf>
    <xf numFmtId="43" fontId="4" fillId="0" borderId="0" xfId="0" applyNumberFormat="1" applyFont="1" applyProtection="1">
      <protection locked="0"/>
    </xf>
    <xf numFmtId="0" fontId="4" fillId="0" borderId="0" xfId="0" applyFont="1" applyAlignment="1" applyProtection="1">
      <alignment vertical="center" wrapText="1"/>
      <protection locked="0"/>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ACB78-1FA3-4C4E-A28A-E27DA2C805FF}">
  <sheetPr>
    <pageSetUpPr fitToPage="1"/>
  </sheetPr>
  <dimension ref="A1:G62"/>
  <sheetViews>
    <sheetView view="pageBreakPreview" zoomScale="90" zoomScaleNormal="82" zoomScaleSheetLayoutView="90" workbookViewId="0">
      <selection activeCell="G14" sqref="G14"/>
    </sheetView>
  </sheetViews>
  <sheetFormatPr defaultColWidth="8.7109375" defaultRowHeight="17.25" x14ac:dyDescent="0.35"/>
  <cols>
    <col min="1" max="1" width="8.7109375" style="114"/>
    <col min="2" max="2" width="30.42578125" style="114" customWidth="1"/>
    <col min="3" max="3" width="67.140625" style="117" customWidth="1"/>
    <col min="4" max="4" width="9.7109375" style="114" customWidth="1"/>
    <col min="5" max="5" width="11.85546875" style="114" customWidth="1"/>
    <col min="6" max="6" width="15.140625" style="114" customWidth="1"/>
    <col min="7" max="7" width="21.42578125" style="114" customWidth="1"/>
    <col min="8" max="16384" width="8.7109375" style="113"/>
  </cols>
  <sheetData>
    <row r="1" spans="1:7" ht="9" customHeight="1" thickBot="1" x14ac:dyDescent="0.4">
      <c r="A1" s="111"/>
      <c r="B1" s="111"/>
      <c r="C1" s="112"/>
      <c r="D1" s="111"/>
      <c r="E1" s="111"/>
      <c r="F1" s="111"/>
      <c r="G1" s="11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123</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114" customFormat="1" ht="36.6" customHeight="1" x14ac:dyDescent="0.25">
      <c r="A13" s="51" t="s">
        <v>9</v>
      </c>
      <c r="B13" s="52" t="s">
        <v>10</v>
      </c>
      <c r="C13" s="52" t="s">
        <v>11</v>
      </c>
      <c r="D13" s="53" t="s">
        <v>12</v>
      </c>
      <c r="E13" s="53" t="s">
        <v>13</v>
      </c>
      <c r="F13" s="30" t="s">
        <v>14</v>
      </c>
      <c r="G13" s="31" t="s">
        <v>15</v>
      </c>
    </row>
    <row r="14" spans="1:7" s="115" customFormat="1" ht="122.1" customHeight="1" x14ac:dyDescent="0.35">
      <c r="A14" s="54">
        <f t="shared" ref="A14:A49" si="0">ROW()-13</f>
        <v>1</v>
      </c>
      <c r="B14" s="55" t="s">
        <v>16</v>
      </c>
      <c r="C14" s="56" t="s">
        <v>17</v>
      </c>
      <c r="D14" s="57" t="s">
        <v>18</v>
      </c>
      <c r="E14" s="58">
        <v>1</v>
      </c>
      <c r="F14" s="32"/>
      <c r="G14" s="33"/>
    </row>
    <row r="15" spans="1:7" s="115" customFormat="1" ht="45" customHeight="1" x14ac:dyDescent="0.35">
      <c r="A15" s="54">
        <f t="shared" si="0"/>
        <v>2</v>
      </c>
      <c r="B15" s="55" t="s">
        <v>19</v>
      </c>
      <c r="C15" s="56" t="s">
        <v>20</v>
      </c>
      <c r="D15" s="57" t="s">
        <v>21</v>
      </c>
      <c r="E15" s="58">
        <v>80</v>
      </c>
      <c r="F15" s="32"/>
      <c r="G15" s="33"/>
    </row>
    <row r="16" spans="1:7" s="115" customFormat="1" ht="45" customHeight="1" x14ac:dyDescent="0.35">
      <c r="A16" s="54">
        <f t="shared" si="0"/>
        <v>3</v>
      </c>
      <c r="B16" s="55" t="s">
        <v>22</v>
      </c>
      <c r="C16" s="56" t="s">
        <v>23</v>
      </c>
      <c r="D16" s="57" t="s">
        <v>24</v>
      </c>
      <c r="E16" s="58">
        <v>4</v>
      </c>
      <c r="F16" s="32"/>
      <c r="G16" s="33"/>
    </row>
    <row r="17" spans="1:7" s="115" customFormat="1" ht="45" customHeight="1" x14ac:dyDescent="0.35">
      <c r="A17" s="54">
        <f t="shared" si="0"/>
        <v>4</v>
      </c>
      <c r="B17" s="55" t="s">
        <v>25</v>
      </c>
      <c r="C17" s="56" t="s">
        <v>26</v>
      </c>
      <c r="D17" s="57" t="s">
        <v>24</v>
      </c>
      <c r="E17" s="58">
        <v>4</v>
      </c>
      <c r="F17" s="32"/>
      <c r="G17" s="33"/>
    </row>
    <row r="18" spans="1:7" s="115" customFormat="1" ht="34.5" x14ac:dyDescent="0.35">
      <c r="A18" s="54">
        <f t="shared" si="0"/>
        <v>5</v>
      </c>
      <c r="B18" s="55" t="s">
        <v>27</v>
      </c>
      <c r="C18" s="56" t="s">
        <v>28</v>
      </c>
      <c r="D18" s="57" t="s">
        <v>21</v>
      </c>
      <c r="E18" s="58">
        <v>1</v>
      </c>
      <c r="F18" s="32"/>
      <c r="G18" s="33"/>
    </row>
    <row r="19" spans="1:7" s="115" customFormat="1" ht="34.5" x14ac:dyDescent="0.35">
      <c r="A19" s="54">
        <f t="shared" si="0"/>
        <v>6</v>
      </c>
      <c r="B19" s="55" t="s">
        <v>122</v>
      </c>
      <c r="C19" s="55" t="s">
        <v>121</v>
      </c>
      <c r="D19" s="55" t="s">
        <v>29</v>
      </c>
      <c r="E19" s="59">
        <v>1</v>
      </c>
      <c r="F19" s="34"/>
      <c r="G19" s="33"/>
    </row>
    <row r="20" spans="1:7" s="115" customFormat="1" ht="34.5" x14ac:dyDescent="0.35">
      <c r="A20" s="54">
        <f t="shared" si="0"/>
        <v>7</v>
      </c>
      <c r="B20" s="60" t="s">
        <v>30</v>
      </c>
      <c r="C20" s="55" t="s">
        <v>31</v>
      </c>
      <c r="D20" s="55" t="s">
        <v>29</v>
      </c>
      <c r="E20" s="59">
        <v>1</v>
      </c>
      <c r="F20" s="34"/>
      <c r="G20" s="33"/>
    </row>
    <row r="21" spans="1:7" s="115" customFormat="1" x14ac:dyDescent="0.35">
      <c r="A21" s="54">
        <f t="shared" si="0"/>
        <v>8</v>
      </c>
      <c r="B21" s="55" t="s">
        <v>32</v>
      </c>
      <c r="C21" s="55" t="s">
        <v>33</v>
      </c>
      <c r="D21" s="55" t="s">
        <v>34</v>
      </c>
      <c r="E21" s="59">
        <v>12</v>
      </c>
      <c r="F21" s="34"/>
      <c r="G21" s="33"/>
    </row>
    <row r="22" spans="1:7" s="115" customFormat="1" ht="86.25" x14ac:dyDescent="0.35">
      <c r="A22" s="54">
        <f t="shared" si="0"/>
        <v>9</v>
      </c>
      <c r="B22" s="60" t="s">
        <v>35</v>
      </c>
      <c r="C22" s="55" t="s">
        <v>36</v>
      </c>
      <c r="D22" s="55" t="s">
        <v>37</v>
      </c>
      <c r="E22" s="59">
        <v>1</v>
      </c>
      <c r="F22" s="34"/>
      <c r="G22" s="33"/>
    </row>
    <row r="23" spans="1:7" s="115" customFormat="1" ht="34.5" x14ac:dyDescent="0.35">
      <c r="A23" s="54">
        <f t="shared" si="0"/>
        <v>10</v>
      </c>
      <c r="B23" s="55" t="s">
        <v>38</v>
      </c>
      <c r="C23" s="55" t="s">
        <v>39</v>
      </c>
      <c r="D23" s="55" t="s">
        <v>40</v>
      </c>
      <c r="E23" s="59">
        <v>1</v>
      </c>
      <c r="F23" s="34"/>
      <c r="G23" s="33"/>
    </row>
    <row r="24" spans="1:7" s="115" customFormat="1" x14ac:dyDescent="0.35">
      <c r="A24" s="54">
        <f t="shared" si="0"/>
        <v>11</v>
      </c>
      <c r="B24" s="55" t="s">
        <v>41</v>
      </c>
      <c r="C24" s="55" t="s">
        <v>42</v>
      </c>
      <c r="D24" s="55" t="s">
        <v>43</v>
      </c>
      <c r="E24" s="59">
        <v>80</v>
      </c>
      <c r="F24" s="34"/>
      <c r="G24" s="33"/>
    </row>
    <row r="25" spans="1:7" s="115" customFormat="1" x14ac:dyDescent="0.35">
      <c r="A25" s="54">
        <f t="shared" si="0"/>
        <v>12</v>
      </c>
      <c r="B25" s="55" t="s">
        <v>44</v>
      </c>
      <c r="C25" s="55" t="s">
        <v>45</v>
      </c>
      <c r="D25" s="55" t="s">
        <v>43</v>
      </c>
      <c r="E25" s="59">
        <v>80</v>
      </c>
      <c r="F25" s="34"/>
      <c r="G25" s="33"/>
    </row>
    <row r="26" spans="1:7" s="115" customFormat="1" x14ac:dyDescent="0.35">
      <c r="A26" s="54">
        <f t="shared" si="0"/>
        <v>13</v>
      </c>
      <c r="B26" s="55" t="s">
        <v>46</v>
      </c>
      <c r="C26" s="55" t="s">
        <v>47</v>
      </c>
      <c r="D26" s="55" t="s">
        <v>43</v>
      </c>
      <c r="E26" s="59">
        <v>50</v>
      </c>
      <c r="F26" s="34"/>
      <c r="G26" s="33"/>
    </row>
    <row r="27" spans="1:7" s="115" customFormat="1" ht="34.5" x14ac:dyDescent="0.35">
      <c r="A27" s="54">
        <f t="shared" si="0"/>
        <v>14</v>
      </c>
      <c r="B27" s="55" t="s">
        <v>48</v>
      </c>
      <c r="C27" s="61" t="s">
        <v>47</v>
      </c>
      <c r="D27" s="55" t="s">
        <v>49</v>
      </c>
      <c r="E27" s="59">
        <v>1</v>
      </c>
      <c r="F27" s="35"/>
      <c r="G27" s="33"/>
    </row>
    <row r="28" spans="1:7" s="115" customFormat="1" x14ac:dyDescent="0.35">
      <c r="A28" s="54">
        <f t="shared" si="0"/>
        <v>15</v>
      </c>
      <c r="B28" s="55" t="s">
        <v>50</v>
      </c>
      <c r="C28" s="61" t="s">
        <v>51</v>
      </c>
      <c r="D28" s="55" t="s">
        <v>52</v>
      </c>
      <c r="E28" s="59">
        <v>3</v>
      </c>
      <c r="F28" s="35"/>
      <c r="G28" s="33"/>
    </row>
    <row r="29" spans="1:7" s="115" customFormat="1" x14ac:dyDescent="0.35">
      <c r="A29" s="54">
        <f t="shared" si="0"/>
        <v>16</v>
      </c>
      <c r="B29" s="55" t="s">
        <v>53</v>
      </c>
      <c r="C29" s="61" t="s">
        <v>54</v>
      </c>
      <c r="D29" s="55" t="s">
        <v>55</v>
      </c>
      <c r="E29" s="59">
        <v>3</v>
      </c>
      <c r="F29" s="35"/>
      <c r="G29" s="33"/>
    </row>
    <row r="30" spans="1:7" s="115" customFormat="1" ht="51.75" x14ac:dyDescent="0.35">
      <c r="A30" s="54">
        <f t="shared" si="0"/>
        <v>17</v>
      </c>
      <c r="B30" s="55" t="s">
        <v>56</v>
      </c>
      <c r="C30" s="55" t="s">
        <v>57</v>
      </c>
      <c r="D30" s="62" t="s">
        <v>55</v>
      </c>
      <c r="E30" s="63">
        <v>1.8</v>
      </c>
      <c r="F30" s="35"/>
      <c r="G30" s="33"/>
    </row>
    <row r="31" spans="1:7" s="115" customFormat="1" ht="34.5" x14ac:dyDescent="0.35">
      <c r="A31" s="54">
        <f t="shared" si="0"/>
        <v>18</v>
      </c>
      <c r="B31" s="64" t="s">
        <v>58</v>
      </c>
      <c r="C31" s="65" t="s">
        <v>59</v>
      </c>
      <c r="D31" s="64" t="s">
        <v>55</v>
      </c>
      <c r="E31" s="66">
        <v>10</v>
      </c>
      <c r="F31" s="36"/>
      <c r="G31" s="33"/>
    </row>
    <row r="32" spans="1:7" s="115" customFormat="1" ht="34.5" x14ac:dyDescent="0.35">
      <c r="A32" s="54">
        <f t="shared" si="0"/>
        <v>19</v>
      </c>
      <c r="B32" s="64" t="s">
        <v>60</v>
      </c>
      <c r="C32" s="65" t="s">
        <v>61</v>
      </c>
      <c r="D32" s="64" t="s">
        <v>62</v>
      </c>
      <c r="E32" s="66">
        <v>75</v>
      </c>
      <c r="F32" s="36"/>
      <c r="G32" s="33"/>
    </row>
    <row r="33" spans="1:7" s="115" customFormat="1" ht="51.75" x14ac:dyDescent="0.35">
      <c r="A33" s="54">
        <f t="shared" si="0"/>
        <v>20</v>
      </c>
      <c r="B33" s="64" t="s">
        <v>63</v>
      </c>
      <c r="C33" s="65" t="s">
        <v>64</v>
      </c>
      <c r="D33" s="64" t="s">
        <v>65</v>
      </c>
      <c r="E33" s="66">
        <v>10</v>
      </c>
      <c r="F33" s="36"/>
      <c r="G33" s="33"/>
    </row>
    <row r="34" spans="1:7" s="115" customFormat="1" ht="34.5" x14ac:dyDescent="0.35">
      <c r="A34" s="54">
        <f t="shared" si="0"/>
        <v>21</v>
      </c>
      <c r="B34" s="64" t="s">
        <v>66</v>
      </c>
      <c r="C34" s="65" t="s">
        <v>67</v>
      </c>
      <c r="D34" s="64" t="s">
        <v>62</v>
      </c>
      <c r="E34" s="66">
        <v>12</v>
      </c>
      <c r="F34" s="36"/>
      <c r="G34" s="33"/>
    </row>
    <row r="35" spans="1:7" s="115" customFormat="1" x14ac:dyDescent="0.35">
      <c r="A35" s="54">
        <f t="shared" si="0"/>
        <v>22</v>
      </c>
      <c r="B35" s="64" t="s">
        <v>68</v>
      </c>
      <c r="C35" s="65" t="s">
        <v>69</v>
      </c>
      <c r="D35" s="64" t="s">
        <v>62</v>
      </c>
      <c r="E35" s="66">
        <v>75</v>
      </c>
      <c r="F35" s="36"/>
      <c r="G35" s="33"/>
    </row>
    <row r="36" spans="1:7" s="115" customFormat="1" x14ac:dyDescent="0.35">
      <c r="A36" s="54">
        <f t="shared" si="0"/>
        <v>23</v>
      </c>
      <c r="B36" s="64" t="s">
        <v>70</v>
      </c>
      <c r="C36" s="65" t="s">
        <v>71</v>
      </c>
      <c r="D36" s="64" t="s">
        <v>62</v>
      </c>
      <c r="E36" s="66">
        <v>12</v>
      </c>
      <c r="F36" s="36"/>
      <c r="G36" s="33"/>
    </row>
    <row r="37" spans="1:7" s="115" customFormat="1" ht="51.75" x14ac:dyDescent="0.35">
      <c r="A37" s="54">
        <f t="shared" si="0"/>
        <v>24</v>
      </c>
      <c r="B37" s="64" t="s">
        <v>72</v>
      </c>
      <c r="C37" s="65" t="s">
        <v>73</v>
      </c>
      <c r="D37" s="64" t="s">
        <v>55</v>
      </c>
      <c r="E37" s="66">
        <v>1.2</v>
      </c>
      <c r="F37" s="36"/>
      <c r="G37" s="33"/>
    </row>
    <row r="38" spans="1:7" s="115" customFormat="1" x14ac:dyDescent="0.35">
      <c r="A38" s="54">
        <f t="shared" si="0"/>
        <v>25</v>
      </c>
      <c r="B38" s="64" t="s">
        <v>74</v>
      </c>
      <c r="C38" s="65" t="s">
        <v>75</v>
      </c>
      <c r="D38" s="64" t="s">
        <v>62</v>
      </c>
      <c r="E38" s="66">
        <v>12</v>
      </c>
      <c r="F38" s="36"/>
      <c r="G38" s="33"/>
    </row>
    <row r="39" spans="1:7" s="115" customFormat="1" ht="34.5" x14ac:dyDescent="0.35">
      <c r="A39" s="54">
        <f t="shared" si="0"/>
        <v>26</v>
      </c>
      <c r="B39" s="64" t="s">
        <v>76</v>
      </c>
      <c r="C39" s="65" t="s">
        <v>77</v>
      </c>
      <c r="D39" s="64" t="s">
        <v>43</v>
      </c>
      <c r="E39" s="66">
        <v>3</v>
      </c>
      <c r="F39" s="36"/>
      <c r="G39" s="33"/>
    </row>
    <row r="40" spans="1:7" s="115" customFormat="1" ht="51.75" x14ac:dyDescent="0.35">
      <c r="A40" s="54">
        <f t="shared" si="0"/>
        <v>27</v>
      </c>
      <c r="B40" s="64" t="s">
        <v>78</v>
      </c>
      <c r="C40" s="65" t="s">
        <v>79</v>
      </c>
      <c r="D40" s="64" t="s">
        <v>49</v>
      </c>
      <c r="E40" s="66">
        <v>1</v>
      </c>
      <c r="F40" s="36"/>
      <c r="G40" s="33"/>
    </row>
    <row r="41" spans="1:7" s="115" customFormat="1" ht="69" x14ac:dyDescent="0.35">
      <c r="A41" s="54">
        <f t="shared" si="0"/>
        <v>28</v>
      </c>
      <c r="B41" s="55" t="s">
        <v>80</v>
      </c>
      <c r="C41" s="67" t="s">
        <v>81</v>
      </c>
      <c r="D41" s="67" t="s">
        <v>29</v>
      </c>
      <c r="E41" s="68">
        <v>2</v>
      </c>
      <c r="F41" s="37"/>
      <c r="G41" s="33"/>
    </row>
    <row r="42" spans="1:7" s="115" customFormat="1" ht="51.75" x14ac:dyDescent="0.35">
      <c r="A42" s="54">
        <f t="shared" si="0"/>
        <v>29</v>
      </c>
      <c r="B42" s="55" t="s">
        <v>82</v>
      </c>
      <c r="C42" s="67" t="s">
        <v>83</v>
      </c>
      <c r="D42" s="67" t="s">
        <v>49</v>
      </c>
      <c r="E42" s="68">
        <v>1</v>
      </c>
      <c r="F42" s="37"/>
      <c r="G42" s="33"/>
    </row>
    <row r="43" spans="1:7" s="115" customFormat="1" ht="34.5" x14ac:dyDescent="0.35">
      <c r="A43" s="54">
        <f t="shared" si="0"/>
        <v>30</v>
      </c>
      <c r="B43" s="55" t="s">
        <v>84</v>
      </c>
      <c r="C43" s="67" t="s">
        <v>85</v>
      </c>
      <c r="D43" s="67" t="s">
        <v>49</v>
      </c>
      <c r="E43" s="68">
        <v>1</v>
      </c>
      <c r="F43" s="37"/>
      <c r="G43" s="33"/>
    </row>
    <row r="44" spans="1:7" s="115" customFormat="1" ht="103.5" x14ac:dyDescent="0.35">
      <c r="A44" s="54">
        <f t="shared" si="0"/>
        <v>31</v>
      </c>
      <c r="B44" s="55" t="s">
        <v>86</v>
      </c>
      <c r="C44" s="67" t="s">
        <v>87</v>
      </c>
      <c r="D44" s="67" t="s">
        <v>43</v>
      </c>
      <c r="E44" s="68">
        <v>10</v>
      </c>
      <c r="F44" s="37"/>
      <c r="G44" s="33"/>
    </row>
    <row r="45" spans="1:7" s="115" customFormat="1" ht="34.5" x14ac:dyDescent="0.35">
      <c r="A45" s="54">
        <f t="shared" si="0"/>
        <v>32</v>
      </c>
      <c r="B45" s="55" t="s">
        <v>88</v>
      </c>
      <c r="C45" s="67" t="s">
        <v>89</v>
      </c>
      <c r="D45" s="67" t="s">
        <v>21</v>
      </c>
      <c r="E45" s="68">
        <v>5</v>
      </c>
      <c r="F45" s="37"/>
      <c r="G45" s="33"/>
    </row>
    <row r="46" spans="1:7" s="115" customFormat="1" ht="51.75" x14ac:dyDescent="0.35">
      <c r="A46" s="54">
        <f t="shared" si="0"/>
        <v>33</v>
      </c>
      <c r="B46" s="55" t="s">
        <v>90</v>
      </c>
      <c r="C46" s="67" t="s">
        <v>91</v>
      </c>
      <c r="D46" s="67" t="s">
        <v>21</v>
      </c>
      <c r="E46" s="68">
        <v>1</v>
      </c>
      <c r="F46" s="37"/>
      <c r="G46" s="33"/>
    </row>
    <row r="47" spans="1:7" s="115" customFormat="1" ht="51.75" x14ac:dyDescent="0.35">
      <c r="A47" s="54">
        <f t="shared" si="0"/>
        <v>34</v>
      </c>
      <c r="B47" s="55" t="s">
        <v>92</v>
      </c>
      <c r="C47" s="67" t="s">
        <v>93</v>
      </c>
      <c r="D47" s="67" t="s">
        <v>94</v>
      </c>
      <c r="E47" s="68">
        <v>1</v>
      </c>
      <c r="F47" s="37"/>
      <c r="G47" s="33"/>
    </row>
    <row r="48" spans="1:7" s="115" customFormat="1" ht="69" x14ac:dyDescent="0.35">
      <c r="A48" s="54">
        <f t="shared" si="0"/>
        <v>35</v>
      </c>
      <c r="B48" s="55" t="s">
        <v>95</v>
      </c>
      <c r="C48" s="67" t="s">
        <v>96</v>
      </c>
      <c r="D48" s="67" t="s">
        <v>97</v>
      </c>
      <c r="E48" s="68">
        <v>1</v>
      </c>
      <c r="F48" s="37"/>
      <c r="G48" s="33"/>
    </row>
    <row r="49" spans="1:7" s="115" customFormat="1" ht="51.75" x14ac:dyDescent="0.35">
      <c r="A49" s="54">
        <f t="shared" si="0"/>
        <v>36</v>
      </c>
      <c r="B49" s="55" t="s">
        <v>98</v>
      </c>
      <c r="C49" s="67" t="s">
        <v>99</v>
      </c>
      <c r="D49" s="67" t="s">
        <v>100</v>
      </c>
      <c r="E49" s="68">
        <v>1</v>
      </c>
      <c r="F49" s="37"/>
      <c r="G49" s="33"/>
    </row>
    <row r="50" spans="1:7" s="115" customFormat="1" ht="34.5" x14ac:dyDescent="0.35">
      <c r="A50" s="69">
        <v>36</v>
      </c>
      <c r="B50" s="70" t="s">
        <v>101</v>
      </c>
      <c r="C50" s="71" t="s">
        <v>102</v>
      </c>
      <c r="D50" s="72" t="s">
        <v>103</v>
      </c>
      <c r="E50" s="73">
        <v>1</v>
      </c>
      <c r="F50" s="38"/>
      <c r="G50" s="33"/>
    </row>
    <row r="51" spans="1:7" s="115" customFormat="1" ht="18" thickBot="1" x14ac:dyDescent="0.4">
      <c r="A51" s="74" t="s">
        <v>104</v>
      </c>
      <c r="B51" s="74"/>
      <c r="C51" s="74"/>
      <c r="D51" s="72"/>
      <c r="E51" s="73"/>
      <c r="F51" s="38"/>
      <c r="G51" s="39"/>
    </row>
    <row r="52" spans="1:7" s="11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114"/>
      <c r="G62" s="116"/>
    </row>
  </sheetData>
  <sheetProtection algorithmName="SHA-512" hashValue="RavyzfZDw6uXRXfxzPiWExrLrCyi/aRG0/DO2jqCISnw6qq9hGt0HSmMA+bhoZdEok7T0zJTeQ7pb5qJQlpM0Q==" saltValue="7G4ROUShvUeeU9Zzj3qs7A=="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D3365-F713-4FE2-8552-A6C65FF62629}">
  <sheetPr>
    <pageSetUpPr fitToPage="1"/>
  </sheetPr>
  <dimension ref="A1:G62"/>
  <sheetViews>
    <sheetView view="pageBreakPreview" zoomScale="85" zoomScaleNormal="82" zoomScaleSheetLayoutView="85"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124</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4CJ3zKl11rrmqmc56mqCmN3qDuQ3uMfFb/t5d4/ZC/ex7ed9P6qXYCtvnNGOwXvtW/mIdJa3Z8y53RHh4qCLEw==" saltValue="pdMi6qXxlJCIOEwh9dkLlw=="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0E39E-254D-4298-9522-5224D18FC62A}">
  <sheetPr>
    <pageSetUpPr fitToPage="1"/>
  </sheetPr>
  <dimension ref="A1:G62"/>
  <sheetViews>
    <sheetView view="pageBreakPreview" zoomScale="90" zoomScaleNormal="82" zoomScaleSheetLayoutView="90"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125</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FD7Sc823VOn6fiJ65QXolwh42lOq/QlXwwngoF42HGJjTlqR3tsTZseSS3k/lT2n/T/hw3aawIRAWkhfyDrhCg==" saltValue="QXk5hjwDrRHKQivacJ23AA=="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E6AC-B075-4B88-992E-0C603B72E84B}">
  <sheetPr>
    <pageSetUpPr fitToPage="1"/>
  </sheetPr>
  <dimension ref="A1:G62"/>
  <sheetViews>
    <sheetView view="pageBreakPreview" zoomScale="85" zoomScaleNormal="82" zoomScaleSheetLayoutView="85"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126</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tEm1PPimGOa8A1vg3w6WrXST+aMiQFv73TPbDnm6ru3Mu9LgwobIKWrXSwjdKeUZEX4EObozNIKAVCEnqvyYvA==" saltValue="UE3vWNSXZxOqbN9NKLWd6g=="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CD7C-6190-4C38-A7E9-3E86221F5C87}">
  <sheetPr>
    <pageSetUpPr fitToPage="1"/>
  </sheetPr>
  <dimension ref="A1:G62"/>
  <sheetViews>
    <sheetView view="pageBreakPreview" zoomScale="85" zoomScaleNormal="82" zoomScaleSheetLayoutView="85"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127</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l6JX3jBMumpEXSCtgu7iqHK5lQJxQQ7DflBXuNnb040F4D/HK1bSc7R44ymo5feqhQY02Z18jpPePvSgvYYexQ==" saltValue="MK+F6hcmmTAmAtI90KFSlw=="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563A-6CEE-45C4-B06B-B8BE0DEB8D9D}">
  <sheetPr>
    <pageSetUpPr fitToPage="1"/>
  </sheetPr>
  <dimension ref="A1:G62"/>
  <sheetViews>
    <sheetView view="pageBreakPreview" zoomScale="85" zoomScaleNormal="82" zoomScaleSheetLayoutView="85"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128</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OrtnRJ3GLc1kNX4d3TKQmP3TwxGg8rokaLx9aqSCnXtdnlYs292ZTUIbqC+4qFg5BYe+FZIKwB0t8S4nAjmyMw==" saltValue="7zETAJgoiSymd62HfzjWpw=="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6B95C-107B-45C2-92F4-F23AABA7D300}">
  <sheetPr>
    <pageSetUpPr fitToPage="1"/>
  </sheetPr>
  <dimension ref="A1:G62"/>
  <sheetViews>
    <sheetView view="pageBreakPreview" zoomScale="85" zoomScaleNormal="82" zoomScaleSheetLayoutView="85"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129</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FoO7CQ2Adgaxysl2RghJD4/30LWu92R/9FIpGHjRt0c0yLlDHqgsbrzz95lAMZTfWwcEnzq+r9OjJLqA5f0mgQ==" saltValue="yF99mmhGyknIoqCcQS2eBw=="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CC35F-EBA8-4F1C-8E35-0DFD79605707}">
  <sheetPr>
    <pageSetUpPr fitToPage="1"/>
  </sheetPr>
  <dimension ref="A1:G62"/>
  <sheetViews>
    <sheetView view="pageBreakPreview" zoomScaleNormal="82" zoomScaleSheetLayoutView="100"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130</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owY2FdxngdT/EAYEA03ABe0Cf8KuZ8dlZElo51ZyxjUGpA4r2vDv+zTvD/yvt4FBombN7qUcHPvg77oGnu/qUQ==" saltValue="gxMdFqSBx+mYhgTETFhOWQ=="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FE4E6-5B28-4BDB-82B2-3D11D7FD71EB}">
  <sheetPr>
    <pageSetUpPr fitToPage="1"/>
  </sheetPr>
  <dimension ref="A1:G62"/>
  <sheetViews>
    <sheetView view="pageBreakPreview" zoomScale="106" zoomScaleNormal="82" zoomScaleSheetLayoutView="81"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131</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C6VkDtyeQffVt0WD98Q1gQjOaeHAzeZGz7HxcBVYOsisOsLfM6/fhHFA8S0WB+eYzNIczH6zPE2Kwako916ZZQ==" saltValue="gEdpMv7YaY1tb/rsxcDGZQ=="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D00A6-D196-4E43-AD4A-05C71A2FB87D}">
  <sheetPr>
    <pageSetUpPr fitToPage="1"/>
  </sheetPr>
  <dimension ref="A1:G62"/>
  <sheetViews>
    <sheetView view="pageBreakPreview" zoomScale="85" zoomScaleNormal="82" zoomScaleSheetLayoutView="81" workbookViewId="0">
      <selection activeCell="F13" sqref="F13"/>
    </sheetView>
  </sheetViews>
  <sheetFormatPr defaultColWidth="8.7109375" defaultRowHeight="17.25" x14ac:dyDescent="0.35"/>
  <cols>
    <col min="1" max="1" width="8.7109375" style="4"/>
    <col min="2" max="2" width="30.42578125" style="4" customWidth="1"/>
    <col min="3" max="3" width="67.140625" style="7" customWidth="1"/>
    <col min="4" max="4" width="9.7109375" style="4" customWidth="1"/>
    <col min="5" max="5" width="11.85546875" style="4" customWidth="1"/>
    <col min="6" max="6" width="15.140625" style="4" customWidth="1"/>
    <col min="7" max="7" width="21.42578125" style="4" customWidth="1"/>
    <col min="8" max="16384" width="8.7109375" style="3"/>
  </cols>
  <sheetData>
    <row r="1" spans="1:7" ht="9" customHeight="1" thickBot="1" x14ac:dyDescent="0.4">
      <c r="A1" s="1"/>
      <c r="B1" s="1"/>
      <c r="C1" s="2"/>
      <c r="D1" s="1"/>
      <c r="E1" s="1"/>
      <c r="F1" s="1"/>
      <c r="G1" s="1"/>
    </row>
    <row r="2" spans="1:7" ht="15" customHeight="1" x14ac:dyDescent="0.35">
      <c r="A2" s="82" t="s">
        <v>0</v>
      </c>
      <c r="B2" s="83"/>
      <c r="C2" s="83"/>
      <c r="D2" s="84"/>
      <c r="E2" s="85" t="e" vm="1">
        <v>#VALUE!</v>
      </c>
      <c r="F2" s="85"/>
      <c r="G2" s="85"/>
    </row>
    <row r="3" spans="1:7" ht="15.75" customHeight="1" thickBot="1" x14ac:dyDescent="0.4">
      <c r="A3" s="86"/>
      <c r="B3" s="87"/>
      <c r="C3" s="87"/>
      <c r="D3" s="88"/>
      <c r="E3" s="85"/>
      <c r="F3" s="85"/>
      <c r="G3" s="85"/>
    </row>
    <row r="4" spans="1:7" ht="18" thickBot="1" x14ac:dyDescent="0.4">
      <c r="A4" s="85"/>
      <c r="B4" s="85"/>
      <c r="C4" s="85"/>
      <c r="D4" s="89"/>
      <c r="E4" s="85"/>
      <c r="F4" s="85"/>
      <c r="G4" s="85"/>
    </row>
    <row r="5" spans="1:7" ht="33.75" customHeight="1" thickBot="1" x14ac:dyDescent="0.4">
      <c r="A5" s="90" t="s">
        <v>1</v>
      </c>
      <c r="B5" s="91"/>
      <c r="C5" s="91"/>
      <c r="D5" s="92"/>
      <c r="E5" s="85"/>
      <c r="F5" s="85"/>
      <c r="G5" s="85"/>
    </row>
    <row r="6" spans="1:7" ht="18" thickBot="1" x14ac:dyDescent="0.4">
      <c r="A6" s="89"/>
      <c r="B6" s="89"/>
      <c r="C6" s="93"/>
      <c r="D6" s="94"/>
      <c r="E6" s="95"/>
      <c r="F6" s="95"/>
      <c r="G6" s="95"/>
    </row>
    <row r="7" spans="1:7" ht="51" customHeight="1" thickBot="1" x14ac:dyDescent="0.4">
      <c r="A7" s="96" t="s">
        <v>2</v>
      </c>
      <c r="B7" s="97"/>
      <c r="C7" s="97"/>
      <c r="D7" s="97"/>
      <c r="E7" s="97"/>
      <c r="F7" s="97"/>
      <c r="G7" s="98"/>
    </row>
    <row r="8" spans="1:7" ht="18" thickBot="1" x14ac:dyDescent="0.4">
      <c r="A8" s="89"/>
      <c r="B8" s="89"/>
      <c r="C8" s="93"/>
      <c r="D8" s="89"/>
      <c r="E8" s="89"/>
      <c r="F8" s="89"/>
      <c r="G8" s="89"/>
    </row>
    <row r="9" spans="1:7" ht="18" thickBot="1" x14ac:dyDescent="0.4">
      <c r="A9" s="90"/>
      <c r="B9" s="91"/>
      <c r="C9" s="92"/>
      <c r="D9" s="89"/>
      <c r="E9" s="99" t="s">
        <v>3</v>
      </c>
      <c r="F9" s="100">
        <v>46211</v>
      </c>
      <c r="G9" s="101"/>
    </row>
    <row r="10" spans="1:7" ht="55.5" customHeight="1" thickBot="1" x14ac:dyDescent="0.4">
      <c r="A10" s="102" t="s">
        <v>4</v>
      </c>
      <c r="B10" s="103"/>
      <c r="C10" s="104"/>
      <c r="D10" s="89"/>
      <c r="E10" s="99" t="s">
        <v>5</v>
      </c>
      <c r="F10" s="105" t="s">
        <v>132</v>
      </c>
      <c r="G10" s="106"/>
    </row>
    <row r="11" spans="1:7" ht="26.25" customHeight="1" thickBot="1" x14ac:dyDescent="0.4">
      <c r="A11" s="107" t="s">
        <v>6</v>
      </c>
      <c r="B11" s="107"/>
      <c r="C11" s="107"/>
      <c r="D11" s="89"/>
      <c r="E11" s="108" t="s">
        <v>7</v>
      </c>
      <c r="F11" s="109" t="s">
        <v>8</v>
      </c>
      <c r="G11" s="110"/>
    </row>
    <row r="12" spans="1:7" ht="15" customHeight="1" thickBot="1" x14ac:dyDescent="0.4">
      <c r="A12" s="107"/>
      <c r="B12" s="107"/>
      <c r="C12" s="107"/>
      <c r="D12" s="89"/>
      <c r="E12" s="89"/>
      <c r="F12" s="89"/>
      <c r="G12" s="89"/>
    </row>
    <row r="13" spans="1:7" s="4" customFormat="1" ht="36.6" customHeight="1" x14ac:dyDescent="0.25">
      <c r="A13" s="51" t="s">
        <v>9</v>
      </c>
      <c r="B13" s="52" t="s">
        <v>10</v>
      </c>
      <c r="C13" s="52" t="s">
        <v>11</v>
      </c>
      <c r="D13" s="53" t="s">
        <v>12</v>
      </c>
      <c r="E13" s="53" t="s">
        <v>13</v>
      </c>
      <c r="F13" s="30" t="s">
        <v>14</v>
      </c>
      <c r="G13" s="31" t="s">
        <v>15</v>
      </c>
    </row>
    <row r="14" spans="1:7" s="5" customFormat="1" ht="122.1" customHeight="1" x14ac:dyDescent="0.35">
      <c r="A14" s="54">
        <f t="shared" ref="A14:A49" si="0">ROW()-13</f>
        <v>1</v>
      </c>
      <c r="B14" s="55" t="s">
        <v>16</v>
      </c>
      <c r="C14" s="56" t="s">
        <v>17</v>
      </c>
      <c r="D14" s="57" t="s">
        <v>18</v>
      </c>
      <c r="E14" s="58">
        <v>1</v>
      </c>
      <c r="F14" s="32"/>
      <c r="G14" s="33"/>
    </row>
    <row r="15" spans="1:7" s="5" customFormat="1" ht="45" customHeight="1" x14ac:dyDescent="0.35">
      <c r="A15" s="54">
        <f t="shared" si="0"/>
        <v>2</v>
      </c>
      <c r="B15" s="55" t="s">
        <v>19</v>
      </c>
      <c r="C15" s="56" t="s">
        <v>20</v>
      </c>
      <c r="D15" s="57" t="s">
        <v>21</v>
      </c>
      <c r="E15" s="58">
        <v>80</v>
      </c>
      <c r="F15" s="32"/>
      <c r="G15" s="33"/>
    </row>
    <row r="16" spans="1:7" s="5" customFormat="1" ht="45" customHeight="1" x14ac:dyDescent="0.35">
      <c r="A16" s="54">
        <f t="shared" si="0"/>
        <v>3</v>
      </c>
      <c r="B16" s="55" t="s">
        <v>22</v>
      </c>
      <c r="C16" s="56" t="s">
        <v>23</v>
      </c>
      <c r="D16" s="57" t="s">
        <v>24</v>
      </c>
      <c r="E16" s="58">
        <v>4</v>
      </c>
      <c r="F16" s="32"/>
      <c r="G16" s="33"/>
    </row>
    <row r="17" spans="1:7" s="5" customFormat="1" ht="45" customHeight="1" x14ac:dyDescent="0.35">
      <c r="A17" s="54">
        <f t="shared" si="0"/>
        <v>4</v>
      </c>
      <c r="B17" s="55" t="s">
        <v>25</v>
      </c>
      <c r="C17" s="56" t="s">
        <v>26</v>
      </c>
      <c r="D17" s="57" t="s">
        <v>24</v>
      </c>
      <c r="E17" s="58">
        <v>4</v>
      </c>
      <c r="F17" s="32"/>
      <c r="G17" s="33"/>
    </row>
    <row r="18" spans="1:7" s="5" customFormat="1" ht="34.5" x14ac:dyDescent="0.35">
      <c r="A18" s="54">
        <f t="shared" si="0"/>
        <v>5</v>
      </c>
      <c r="B18" s="55" t="s">
        <v>27</v>
      </c>
      <c r="C18" s="56" t="s">
        <v>28</v>
      </c>
      <c r="D18" s="57" t="s">
        <v>21</v>
      </c>
      <c r="E18" s="58">
        <v>1</v>
      </c>
      <c r="F18" s="32"/>
      <c r="G18" s="33"/>
    </row>
    <row r="19" spans="1:7" s="5" customFormat="1" ht="34.5" x14ac:dyDescent="0.35">
      <c r="A19" s="54">
        <f t="shared" si="0"/>
        <v>6</v>
      </c>
      <c r="B19" s="55" t="s">
        <v>122</v>
      </c>
      <c r="C19" s="55" t="s">
        <v>121</v>
      </c>
      <c r="D19" s="55" t="s">
        <v>29</v>
      </c>
      <c r="E19" s="59">
        <v>1</v>
      </c>
      <c r="F19" s="34"/>
      <c r="G19" s="33"/>
    </row>
    <row r="20" spans="1:7" s="5" customFormat="1" ht="34.5" x14ac:dyDescent="0.35">
      <c r="A20" s="54">
        <f t="shared" si="0"/>
        <v>7</v>
      </c>
      <c r="B20" s="60" t="s">
        <v>30</v>
      </c>
      <c r="C20" s="55" t="s">
        <v>31</v>
      </c>
      <c r="D20" s="55" t="s">
        <v>29</v>
      </c>
      <c r="E20" s="59">
        <v>1</v>
      </c>
      <c r="F20" s="34"/>
      <c r="G20" s="33"/>
    </row>
    <row r="21" spans="1:7" s="5" customFormat="1" x14ac:dyDescent="0.35">
      <c r="A21" s="54">
        <f t="shared" si="0"/>
        <v>8</v>
      </c>
      <c r="B21" s="55" t="s">
        <v>32</v>
      </c>
      <c r="C21" s="55" t="s">
        <v>33</v>
      </c>
      <c r="D21" s="55" t="s">
        <v>34</v>
      </c>
      <c r="E21" s="59">
        <v>12</v>
      </c>
      <c r="F21" s="34"/>
      <c r="G21" s="33"/>
    </row>
    <row r="22" spans="1:7" s="5" customFormat="1" ht="86.25" x14ac:dyDescent="0.35">
      <c r="A22" s="54">
        <f t="shared" si="0"/>
        <v>9</v>
      </c>
      <c r="B22" s="60" t="s">
        <v>35</v>
      </c>
      <c r="C22" s="55" t="s">
        <v>36</v>
      </c>
      <c r="D22" s="55" t="s">
        <v>37</v>
      </c>
      <c r="E22" s="59">
        <v>1</v>
      </c>
      <c r="F22" s="34"/>
      <c r="G22" s="33"/>
    </row>
    <row r="23" spans="1:7" s="5" customFormat="1" ht="34.5" x14ac:dyDescent="0.35">
      <c r="A23" s="54">
        <f t="shared" si="0"/>
        <v>10</v>
      </c>
      <c r="B23" s="55" t="s">
        <v>38</v>
      </c>
      <c r="C23" s="55" t="s">
        <v>39</v>
      </c>
      <c r="D23" s="55" t="s">
        <v>40</v>
      </c>
      <c r="E23" s="59">
        <v>1</v>
      </c>
      <c r="F23" s="34"/>
      <c r="G23" s="33"/>
    </row>
    <row r="24" spans="1:7" s="5" customFormat="1" x14ac:dyDescent="0.35">
      <c r="A24" s="54">
        <f t="shared" si="0"/>
        <v>11</v>
      </c>
      <c r="B24" s="55" t="s">
        <v>41</v>
      </c>
      <c r="C24" s="55" t="s">
        <v>42</v>
      </c>
      <c r="D24" s="55" t="s">
        <v>43</v>
      </c>
      <c r="E24" s="59">
        <v>80</v>
      </c>
      <c r="F24" s="34"/>
      <c r="G24" s="33"/>
    </row>
    <row r="25" spans="1:7" s="5" customFormat="1" x14ac:dyDescent="0.35">
      <c r="A25" s="54">
        <f t="shared" si="0"/>
        <v>12</v>
      </c>
      <c r="B25" s="55" t="s">
        <v>44</v>
      </c>
      <c r="C25" s="55" t="s">
        <v>45</v>
      </c>
      <c r="D25" s="55" t="s">
        <v>43</v>
      </c>
      <c r="E25" s="59">
        <v>80</v>
      </c>
      <c r="F25" s="34"/>
      <c r="G25" s="33"/>
    </row>
    <row r="26" spans="1:7" s="5" customFormat="1" x14ac:dyDescent="0.35">
      <c r="A26" s="54">
        <f t="shared" si="0"/>
        <v>13</v>
      </c>
      <c r="B26" s="55" t="s">
        <v>46</v>
      </c>
      <c r="C26" s="55" t="s">
        <v>47</v>
      </c>
      <c r="D26" s="55" t="s">
        <v>43</v>
      </c>
      <c r="E26" s="59">
        <v>50</v>
      </c>
      <c r="F26" s="34"/>
      <c r="G26" s="33"/>
    </row>
    <row r="27" spans="1:7" s="5" customFormat="1" ht="34.5" x14ac:dyDescent="0.35">
      <c r="A27" s="54">
        <f t="shared" si="0"/>
        <v>14</v>
      </c>
      <c r="B27" s="55" t="s">
        <v>48</v>
      </c>
      <c r="C27" s="61" t="s">
        <v>47</v>
      </c>
      <c r="D27" s="55" t="s">
        <v>49</v>
      </c>
      <c r="E27" s="59">
        <v>1</v>
      </c>
      <c r="F27" s="35"/>
      <c r="G27" s="33"/>
    </row>
    <row r="28" spans="1:7" s="5" customFormat="1" x14ac:dyDescent="0.35">
      <c r="A28" s="54">
        <f t="shared" si="0"/>
        <v>15</v>
      </c>
      <c r="B28" s="55" t="s">
        <v>50</v>
      </c>
      <c r="C28" s="61" t="s">
        <v>51</v>
      </c>
      <c r="D28" s="55" t="s">
        <v>52</v>
      </c>
      <c r="E28" s="59">
        <v>3</v>
      </c>
      <c r="F28" s="35"/>
      <c r="G28" s="33"/>
    </row>
    <row r="29" spans="1:7" s="5" customFormat="1" x14ac:dyDescent="0.35">
      <c r="A29" s="54">
        <f t="shared" si="0"/>
        <v>16</v>
      </c>
      <c r="B29" s="55" t="s">
        <v>53</v>
      </c>
      <c r="C29" s="61" t="s">
        <v>54</v>
      </c>
      <c r="D29" s="55" t="s">
        <v>55</v>
      </c>
      <c r="E29" s="59">
        <v>3</v>
      </c>
      <c r="F29" s="35"/>
      <c r="G29" s="33"/>
    </row>
    <row r="30" spans="1:7" s="5" customFormat="1" ht="51.75" x14ac:dyDescent="0.35">
      <c r="A30" s="54">
        <f t="shared" si="0"/>
        <v>17</v>
      </c>
      <c r="B30" s="55" t="s">
        <v>56</v>
      </c>
      <c r="C30" s="55" t="s">
        <v>57</v>
      </c>
      <c r="D30" s="62" t="s">
        <v>55</v>
      </c>
      <c r="E30" s="63">
        <v>1.8</v>
      </c>
      <c r="F30" s="35"/>
      <c r="G30" s="33"/>
    </row>
    <row r="31" spans="1:7" s="5" customFormat="1" ht="34.5" x14ac:dyDescent="0.35">
      <c r="A31" s="54">
        <f t="shared" si="0"/>
        <v>18</v>
      </c>
      <c r="B31" s="64" t="s">
        <v>58</v>
      </c>
      <c r="C31" s="65" t="s">
        <v>59</v>
      </c>
      <c r="D31" s="64" t="s">
        <v>55</v>
      </c>
      <c r="E31" s="66">
        <v>10</v>
      </c>
      <c r="F31" s="36"/>
      <c r="G31" s="33"/>
    </row>
    <row r="32" spans="1:7" s="5" customFormat="1" ht="34.5" x14ac:dyDescent="0.35">
      <c r="A32" s="54">
        <f t="shared" si="0"/>
        <v>19</v>
      </c>
      <c r="B32" s="64" t="s">
        <v>60</v>
      </c>
      <c r="C32" s="65" t="s">
        <v>61</v>
      </c>
      <c r="D32" s="64" t="s">
        <v>62</v>
      </c>
      <c r="E32" s="66">
        <v>75</v>
      </c>
      <c r="F32" s="36"/>
      <c r="G32" s="33"/>
    </row>
    <row r="33" spans="1:7" s="5" customFormat="1" ht="51.75" x14ac:dyDescent="0.35">
      <c r="A33" s="54">
        <f t="shared" si="0"/>
        <v>20</v>
      </c>
      <c r="B33" s="64" t="s">
        <v>63</v>
      </c>
      <c r="C33" s="65" t="s">
        <v>64</v>
      </c>
      <c r="D33" s="64" t="s">
        <v>65</v>
      </c>
      <c r="E33" s="66">
        <v>10</v>
      </c>
      <c r="F33" s="36"/>
      <c r="G33" s="33"/>
    </row>
    <row r="34" spans="1:7" s="5" customFormat="1" ht="34.5" x14ac:dyDescent="0.35">
      <c r="A34" s="54">
        <f t="shared" si="0"/>
        <v>21</v>
      </c>
      <c r="B34" s="64" t="s">
        <v>66</v>
      </c>
      <c r="C34" s="65" t="s">
        <v>67</v>
      </c>
      <c r="D34" s="64" t="s">
        <v>62</v>
      </c>
      <c r="E34" s="66">
        <v>12</v>
      </c>
      <c r="F34" s="36"/>
      <c r="G34" s="33"/>
    </row>
    <row r="35" spans="1:7" s="5" customFormat="1" x14ac:dyDescent="0.35">
      <c r="A35" s="54">
        <f t="shared" si="0"/>
        <v>22</v>
      </c>
      <c r="B35" s="64" t="s">
        <v>68</v>
      </c>
      <c r="C35" s="65" t="s">
        <v>69</v>
      </c>
      <c r="D35" s="64" t="s">
        <v>62</v>
      </c>
      <c r="E35" s="66">
        <v>75</v>
      </c>
      <c r="F35" s="36"/>
      <c r="G35" s="33"/>
    </row>
    <row r="36" spans="1:7" s="5" customFormat="1" x14ac:dyDescent="0.35">
      <c r="A36" s="54">
        <f t="shared" si="0"/>
        <v>23</v>
      </c>
      <c r="B36" s="64" t="s">
        <v>70</v>
      </c>
      <c r="C36" s="65" t="s">
        <v>71</v>
      </c>
      <c r="D36" s="64" t="s">
        <v>62</v>
      </c>
      <c r="E36" s="66">
        <v>12</v>
      </c>
      <c r="F36" s="36"/>
      <c r="G36" s="33"/>
    </row>
    <row r="37" spans="1:7" s="5" customFormat="1" ht="51.75" x14ac:dyDescent="0.35">
      <c r="A37" s="54">
        <f t="shared" si="0"/>
        <v>24</v>
      </c>
      <c r="B37" s="64" t="s">
        <v>72</v>
      </c>
      <c r="C37" s="65" t="s">
        <v>73</v>
      </c>
      <c r="D37" s="64" t="s">
        <v>55</v>
      </c>
      <c r="E37" s="66">
        <v>1.2</v>
      </c>
      <c r="F37" s="36"/>
      <c r="G37" s="33"/>
    </row>
    <row r="38" spans="1:7" s="5" customFormat="1" x14ac:dyDescent="0.35">
      <c r="A38" s="54">
        <f t="shared" si="0"/>
        <v>25</v>
      </c>
      <c r="B38" s="64" t="s">
        <v>74</v>
      </c>
      <c r="C38" s="65" t="s">
        <v>75</v>
      </c>
      <c r="D38" s="64" t="s">
        <v>62</v>
      </c>
      <c r="E38" s="66">
        <v>12</v>
      </c>
      <c r="F38" s="36"/>
      <c r="G38" s="33"/>
    </row>
    <row r="39" spans="1:7" s="5" customFormat="1" ht="34.5" x14ac:dyDescent="0.35">
      <c r="A39" s="54">
        <f t="shared" si="0"/>
        <v>26</v>
      </c>
      <c r="B39" s="64" t="s">
        <v>76</v>
      </c>
      <c r="C39" s="65" t="s">
        <v>77</v>
      </c>
      <c r="D39" s="64" t="s">
        <v>43</v>
      </c>
      <c r="E39" s="66">
        <v>3</v>
      </c>
      <c r="F39" s="36"/>
      <c r="G39" s="33"/>
    </row>
    <row r="40" spans="1:7" s="5" customFormat="1" ht="51.75" x14ac:dyDescent="0.35">
      <c r="A40" s="54">
        <f t="shared" si="0"/>
        <v>27</v>
      </c>
      <c r="B40" s="64" t="s">
        <v>78</v>
      </c>
      <c r="C40" s="65" t="s">
        <v>79</v>
      </c>
      <c r="D40" s="64" t="s">
        <v>49</v>
      </c>
      <c r="E40" s="66">
        <v>1</v>
      </c>
      <c r="F40" s="36"/>
      <c r="G40" s="33"/>
    </row>
    <row r="41" spans="1:7" s="5" customFormat="1" ht="69" x14ac:dyDescent="0.35">
      <c r="A41" s="54">
        <f t="shared" si="0"/>
        <v>28</v>
      </c>
      <c r="B41" s="55" t="s">
        <v>80</v>
      </c>
      <c r="C41" s="67" t="s">
        <v>81</v>
      </c>
      <c r="D41" s="67" t="s">
        <v>29</v>
      </c>
      <c r="E41" s="68">
        <v>2</v>
      </c>
      <c r="F41" s="37"/>
      <c r="G41" s="33"/>
    </row>
    <row r="42" spans="1:7" s="5" customFormat="1" ht="51.75" x14ac:dyDescent="0.35">
      <c r="A42" s="54">
        <f t="shared" si="0"/>
        <v>29</v>
      </c>
      <c r="B42" s="55" t="s">
        <v>82</v>
      </c>
      <c r="C42" s="67" t="s">
        <v>83</v>
      </c>
      <c r="D42" s="67" t="s">
        <v>49</v>
      </c>
      <c r="E42" s="68">
        <v>1</v>
      </c>
      <c r="F42" s="37"/>
      <c r="G42" s="33"/>
    </row>
    <row r="43" spans="1:7" s="5" customFormat="1" ht="34.5" x14ac:dyDescent="0.35">
      <c r="A43" s="54">
        <f t="shared" si="0"/>
        <v>30</v>
      </c>
      <c r="B43" s="55" t="s">
        <v>84</v>
      </c>
      <c r="C43" s="67" t="s">
        <v>85</v>
      </c>
      <c r="D43" s="67" t="s">
        <v>49</v>
      </c>
      <c r="E43" s="68">
        <v>1</v>
      </c>
      <c r="F43" s="37"/>
      <c r="G43" s="33"/>
    </row>
    <row r="44" spans="1:7" s="5" customFormat="1" ht="103.5" x14ac:dyDescent="0.35">
      <c r="A44" s="54">
        <f t="shared" si="0"/>
        <v>31</v>
      </c>
      <c r="B44" s="55" t="s">
        <v>86</v>
      </c>
      <c r="C44" s="67" t="s">
        <v>87</v>
      </c>
      <c r="D44" s="67" t="s">
        <v>43</v>
      </c>
      <c r="E44" s="68">
        <v>10</v>
      </c>
      <c r="F44" s="37"/>
      <c r="G44" s="33"/>
    </row>
    <row r="45" spans="1:7" s="5" customFormat="1" ht="34.5" x14ac:dyDescent="0.35">
      <c r="A45" s="54">
        <f t="shared" si="0"/>
        <v>32</v>
      </c>
      <c r="B45" s="55" t="s">
        <v>88</v>
      </c>
      <c r="C45" s="67" t="s">
        <v>89</v>
      </c>
      <c r="D45" s="67" t="s">
        <v>21</v>
      </c>
      <c r="E45" s="68">
        <v>5</v>
      </c>
      <c r="F45" s="37"/>
      <c r="G45" s="33"/>
    </row>
    <row r="46" spans="1:7" s="5" customFormat="1" ht="51.75" x14ac:dyDescent="0.35">
      <c r="A46" s="54">
        <f t="shared" si="0"/>
        <v>33</v>
      </c>
      <c r="B46" s="55" t="s">
        <v>90</v>
      </c>
      <c r="C46" s="67" t="s">
        <v>91</v>
      </c>
      <c r="D46" s="67" t="s">
        <v>21</v>
      </c>
      <c r="E46" s="68">
        <v>1</v>
      </c>
      <c r="F46" s="37"/>
      <c r="G46" s="33"/>
    </row>
    <row r="47" spans="1:7" s="5" customFormat="1" ht="51.75" x14ac:dyDescent="0.35">
      <c r="A47" s="54">
        <f t="shared" si="0"/>
        <v>34</v>
      </c>
      <c r="B47" s="55" t="s">
        <v>92</v>
      </c>
      <c r="C47" s="67" t="s">
        <v>93</v>
      </c>
      <c r="D47" s="67" t="s">
        <v>94</v>
      </c>
      <c r="E47" s="68">
        <v>1</v>
      </c>
      <c r="F47" s="37"/>
      <c r="G47" s="33"/>
    </row>
    <row r="48" spans="1:7" s="5" customFormat="1" ht="69" x14ac:dyDescent="0.35">
      <c r="A48" s="54">
        <f t="shared" si="0"/>
        <v>35</v>
      </c>
      <c r="B48" s="55" t="s">
        <v>95</v>
      </c>
      <c r="C48" s="67" t="s">
        <v>96</v>
      </c>
      <c r="D48" s="67" t="s">
        <v>97</v>
      </c>
      <c r="E48" s="68">
        <v>1</v>
      </c>
      <c r="F48" s="37"/>
      <c r="G48" s="33"/>
    </row>
    <row r="49" spans="1:7" s="5" customFormat="1" ht="51.75" x14ac:dyDescent="0.35">
      <c r="A49" s="54">
        <f t="shared" si="0"/>
        <v>36</v>
      </c>
      <c r="B49" s="55" t="s">
        <v>98</v>
      </c>
      <c r="C49" s="67" t="s">
        <v>99</v>
      </c>
      <c r="D49" s="67" t="s">
        <v>100</v>
      </c>
      <c r="E49" s="68">
        <v>1</v>
      </c>
      <c r="F49" s="37"/>
      <c r="G49" s="33"/>
    </row>
    <row r="50" spans="1:7" s="5" customFormat="1" ht="34.5" x14ac:dyDescent="0.35">
      <c r="A50" s="69">
        <v>36</v>
      </c>
      <c r="B50" s="70" t="s">
        <v>101</v>
      </c>
      <c r="C50" s="71" t="s">
        <v>102</v>
      </c>
      <c r="D50" s="72" t="s">
        <v>103</v>
      </c>
      <c r="E50" s="73">
        <v>1</v>
      </c>
      <c r="F50" s="38"/>
      <c r="G50" s="33"/>
    </row>
    <row r="51" spans="1:7" s="5" customFormat="1" ht="18" thickBot="1" x14ac:dyDescent="0.4">
      <c r="A51" s="74" t="s">
        <v>104</v>
      </c>
      <c r="B51" s="74"/>
      <c r="C51" s="74"/>
      <c r="D51" s="72"/>
      <c r="E51" s="73"/>
      <c r="F51" s="38"/>
      <c r="G51" s="39"/>
    </row>
    <row r="52" spans="1:7" s="5" customFormat="1" ht="43.5" x14ac:dyDescent="0.35">
      <c r="A52" s="51" t="s">
        <v>9</v>
      </c>
      <c r="B52" s="52" t="s">
        <v>10</v>
      </c>
      <c r="C52" s="52" t="s">
        <v>105</v>
      </c>
      <c r="D52" s="53" t="s">
        <v>12</v>
      </c>
      <c r="E52" s="53" t="s">
        <v>13</v>
      </c>
      <c r="F52" s="30" t="s">
        <v>14</v>
      </c>
      <c r="G52" s="31" t="s">
        <v>15</v>
      </c>
    </row>
    <row r="53" spans="1:7" x14ac:dyDescent="0.35">
      <c r="A53" s="75">
        <f>ROW()-15</f>
        <v>38</v>
      </c>
      <c r="B53" s="76" t="s">
        <v>106</v>
      </c>
      <c r="C53" s="77" t="s">
        <v>107</v>
      </c>
      <c r="D53" s="75" t="s">
        <v>100</v>
      </c>
      <c r="E53" s="75">
        <v>1</v>
      </c>
      <c r="F53" s="40"/>
      <c r="G53" s="41"/>
    </row>
    <row r="54" spans="1:7" ht="25.5" x14ac:dyDescent="0.35">
      <c r="A54" s="75">
        <f t="shared" ref="A54:A59" si="1">ROW()-15</f>
        <v>39</v>
      </c>
      <c r="B54" s="78" t="s">
        <v>50</v>
      </c>
      <c r="C54" s="78" t="s">
        <v>108</v>
      </c>
      <c r="D54" s="75" t="s">
        <v>55</v>
      </c>
      <c r="E54" s="75">
        <v>1</v>
      </c>
      <c r="F54" s="40"/>
      <c r="G54" s="41"/>
    </row>
    <row r="55" spans="1:7" ht="38.25" x14ac:dyDescent="0.35">
      <c r="A55" s="75">
        <f t="shared" si="1"/>
        <v>40</v>
      </c>
      <c r="B55" s="78" t="s">
        <v>109</v>
      </c>
      <c r="C55" s="78" t="s">
        <v>110</v>
      </c>
      <c r="D55" s="75" t="s">
        <v>97</v>
      </c>
      <c r="E55" s="75">
        <v>18</v>
      </c>
      <c r="F55" s="40"/>
      <c r="G55" s="41"/>
    </row>
    <row r="56" spans="1:7" ht="25.5" x14ac:dyDescent="0.35">
      <c r="A56" s="75">
        <f t="shared" si="1"/>
        <v>41</v>
      </c>
      <c r="B56" s="78" t="s">
        <v>111</v>
      </c>
      <c r="C56" s="78" t="s">
        <v>112</v>
      </c>
      <c r="D56" s="75" t="s">
        <v>52</v>
      </c>
      <c r="E56" s="75">
        <v>1.2</v>
      </c>
      <c r="F56" s="40"/>
      <c r="G56" s="41"/>
    </row>
    <row r="57" spans="1:7" ht="25.5" x14ac:dyDescent="0.35">
      <c r="A57" s="75">
        <f t="shared" si="1"/>
        <v>42</v>
      </c>
      <c r="B57" s="78" t="s">
        <v>113</v>
      </c>
      <c r="C57" s="78" t="s">
        <v>114</v>
      </c>
      <c r="D57" s="75" t="s">
        <v>62</v>
      </c>
      <c r="E57" s="75">
        <v>120</v>
      </c>
      <c r="F57" s="40"/>
      <c r="G57" s="41"/>
    </row>
    <row r="58" spans="1:7" ht="38.25" x14ac:dyDescent="0.35">
      <c r="A58" s="75">
        <f t="shared" si="1"/>
        <v>43</v>
      </c>
      <c r="B58" s="79" t="s">
        <v>115</v>
      </c>
      <c r="C58" s="78" t="s">
        <v>116</v>
      </c>
      <c r="D58" s="75" t="s">
        <v>100</v>
      </c>
      <c r="E58" s="75">
        <v>1</v>
      </c>
      <c r="F58" s="40"/>
      <c r="G58" s="41"/>
    </row>
    <row r="59" spans="1:7" ht="26.25" thickBot="1" x14ac:dyDescent="0.4">
      <c r="A59" s="75">
        <f t="shared" si="1"/>
        <v>44</v>
      </c>
      <c r="B59" s="80" t="s">
        <v>117</v>
      </c>
      <c r="C59" s="78" t="s">
        <v>114</v>
      </c>
      <c r="D59" s="81" t="s">
        <v>118</v>
      </c>
      <c r="E59" s="81">
        <v>50</v>
      </c>
      <c r="F59" s="42"/>
      <c r="G59" s="43"/>
    </row>
    <row r="60" spans="1:7" ht="18.75" thickBot="1" x14ac:dyDescent="0.4">
      <c r="A60" s="44"/>
      <c r="B60" s="45" t="s">
        <v>119</v>
      </c>
      <c r="C60" s="46"/>
      <c r="D60" s="47" t="s">
        <v>120</v>
      </c>
      <c r="E60" s="48"/>
      <c r="F60" s="49"/>
      <c r="G60" s="50">
        <f>SUM(G14:G59)</f>
        <v>0</v>
      </c>
    </row>
    <row r="62" spans="1:7" x14ac:dyDescent="0.35">
      <c r="C62" s="4"/>
      <c r="G62" s="6"/>
    </row>
  </sheetData>
  <sheetProtection algorithmName="SHA-512" hashValue="5defrt0apQJr24dSLhHOCiWvU1W6sfxs966oX8S9Pu+QAcXbGkvl53qVjKrHuRo5hIOU729GgigOrSpu31DcSQ==" saltValue="m0Lcwp12GJux8SuSSJQVlw==" spinCount="100000" sheet="1" objects="1" scenarios="1" selectLockedCells="1"/>
  <mergeCells count="14">
    <mergeCell ref="B60:C60"/>
    <mergeCell ref="D60:F60"/>
    <mergeCell ref="A2:D3"/>
    <mergeCell ref="E2:G6"/>
    <mergeCell ref="A4:C4"/>
    <mergeCell ref="A5:D5"/>
    <mergeCell ref="A7:G7"/>
    <mergeCell ref="A9:C9"/>
    <mergeCell ref="F9:G9"/>
    <mergeCell ref="A10:C10"/>
    <mergeCell ref="F10:G10"/>
    <mergeCell ref="A11:C12"/>
    <mergeCell ref="F11:G11"/>
    <mergeCell ref="A51:C51"/>
  </mergeCells>
  <pageMargins left="0.7" right="0.7" top="0.75" bottom="0.75" header="0.3" footer="0.3"/>
  <pageSetup scale="54" fitToHeight="2" orientation="portrait" r:id="rId1"/>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66724-2984-41E9-A036-C7B320CC76B9}">
  <sheetPr>
    <pageSetUpPr fitToPage="1"/>
  </sheetPr>
  <dimension ref="A1:AA16"/>
  <sheetViews>
    <sheetView tabSelected="1" view="pageBreakPreview" zoomScaleNormal="100" zoomScaleSheetLayoutView="100" workbookViewId="0">
      <selection activeCell="N9" sqref="N9:O9"/>
    </sheetView>
  </sheetViews>
  <sheetFormatPr defaultRowHeight="15" x14ac:dyDescent="0.25"/>
  <cols>
    <col min="5" max="5" width="13.7109375" customWidth="1"/>
    <col min="6" max="6" width="11" customWidth="1"/>
    <col min="9" max="9" width="15.7109375" customWidth="1"/>
    <col min="10" max="10" width="10.28515625" bestFit="1" customWidth="1"/>
    <col min="15" max="15" width="13.42578125" customWidth="1"/>
  </cols>
  <sheetData>
    <row r="1" spans="1:27" x14ac:dyDescent="0.25">
      <c r="A1" s="27"/>
      <c r="B1" s="27"/>
      <c r="C1" s="27"/>
      <c r="D1" s="27"/>
      <c r="E1" s="27"/>
      <c r="F1" s="27"/>
      <c r="G1" s="27"/>
      <c r="H1" s="27"/>
      <c r="I1" s="27"/>
      <c r="J1" s="27"/>
      <c r="K1" s="27"/>
      <c r="L1" s="27"/>
      <c r="M1" s="27"/>
      <c r="N1" s="27"/>
      <c r="O1" s="27"/>
    </row>
    <row r="2" spans="1:27" x14ac:dyDescent="0.25">
      <c r="A2" s="28" t="s">
        <v>140</v>
      </c>
      <c r="B2" s="28"/>
      <c r="C2" s="28"/>
      <c r="D2" s="28"/>
      <c r="E2" s="28"/>
      <c r="F2" s="28"/>
      <c r="G2" s="28"/>
      <c r="H2" s="28"/>
      <c r="I2" s="28"/>
      <c r="J2" s="28"/>
      <c r="K2" s="28"/>
      <c r="L2" s="29" t="e" vm="1">
        <v>#VALUE!</v>
      </c>
      <c r="M2" s="29"/>
      <c r="N2" s="29"/>
      <c r="O2" s="29"/>
    </row>
    <row r="3" spans="1:27" ht="40.5" customHeight="1" x14ac:dyDescent="0.25">
      <c r="A3" s="28"/>
      <c r="B3" s="28"/>
      <c r="C3" s="28"/>
      <c r="D3" s="28"/>
      <c r="E3" s="28"/>
      <c r="F3" s="28"/>
      <c r="G3" s="28"/>
      <c r="H3" s="28"/>
      <c r="I3" s="28"/>
      <c r="J3" s="28"/>
      <c r="K3" s="28"/>
      <c r="L3" s="29"/>
      <c r="M3" s="29"/>
      <c r="N3" s="29"/>
      <c r="O3" s="29"/>
    </row>
    <row r="4" spans="1:27" x14ac:dyDescent="0.25">
      <c r="A4" s="16" t="s">
        <v>133</v>
      </c>
      <c r="B4" s="17" t="s">
        <v>134</v>
      </c>
      <c r="C4" s="17"/>
      <c r="D4" s="17"/>
      <c r="E4" s="17"/>
      <c r="F4" s="18" t="s">
        <v>135</v>
      </c>
      <c r="G4" s="17" t="s">
        <v>5</v>
      </c>
      <c r="H4" s="17"/>
      <c r="I4" s="17"/>
      <c r="J4" s="16" t="s">
        <v>136</v>
      </c>
      <c r="K4" s="11" t="s">
        <v>137</v>
      </c>
      <c r="L4" s="11"/>
      <c r="M4" s="11"/>
      <c r="N4" s="11" t="s">
        <v>138</v>
      </c>
      <c r="O4" s="11"/>
    </row>
    <row r="5" spans="1:27" x14ac:dyDescent="0.25">
      <c r="A5" s="19">
        <v>1</v>
      </c>
      <c r="B5" s="20" t="s">
        <v>140</v>
      </c>
      <c r="C5" s="20"/>
      <c r="D5" s="20"/>
      <c r="E5" s="20"/>
      <c r="F5" s="21" t="s">
        <v>141</v>
      </c>
      <c r="G5" s="20" t="s">
        <v>142</v>
      </c>
      <c r="H5" s="20"/>
      <c r="I5" s="20"/>
      <c r="J5" s="21" t="s">
        <v>120</v>
      </c>
      <c r="K5" s="13"/>
      <c r="L5" s="13"/>
      <c r="M5" s="13"/>
      <c r="N5" s="12"/>
      <c r="O5" s="12"/>
    </row>
    <row r="6" spans="1:27" x14ac:dyDescent="0.25">
      <c r="A6" s="19">
        <v>2</v>
      </c>
      <c r="B6" s="20" t="s">
        <v>140</v>
      </c>
      <c r="C6" s="20"/>
      <c r="D6" s="20"/>
      <c r="E6" s="20"/>
      <c r="F6" s="21" t="s">
        <v>141</v>
      </c>
      <c r="G6" s="20" t="s">
        <v>143</v>
      </c>
      <c r="H6" s="20"/>
      <c r="I6" s="20"/>
      <c r="J6" s="21" t="s">
        <v>120</v>
      </c>
      <c r="K6" s="13"/>
      <c r="L6" s="13"/>
      <c r="M6" s="13"/>
      <c r="N6" s="12"/>
      <c r="O6" s="12"/>
    </row>
    <row r="7" spans="1:27" x14ac:dyDescent="0.25">
      <c r="A7" s="19">
        <v>3</v>
      </c>
      <c r="B7" s="20" t="s">
        <v>140</v>
      </c>
      <c r="C7" s="20"/>
      <c r="D7" s="20"/>
      <c r="E7" s="20"/>
      <c r="F7" s="21" t="s">
        <v>141</v>
      </c>
      <c r="G7" s="20" t="s">
        <v>144</v>
      </c>
      <c r="H7" s="20"/>
      <c r="I7" s="20"/>
      <c r="J7" s="21" t="s">
        <v>120</v>
      </c>
      <c r="K7" s="13"/>
      <c r="L7" s="13"/>
      <c r="M7" s="13"/>
      <c r="N7" s="12"/>
      <c r="O7" s="12"/>
    </row>
    <row r="8" spans="1:27" x14ac:dyDescent="0.25">
      <c r="A8" s="19">
        <v>4</v>
      </c>
      <c r="B8" s="20" t="s">
        <v>140</v>
      </c>
      <c r="C8" s="20"/>
      <c r="D8" s="20"/>
      <c r="E8" s="20"/>
      <c r="F8" s="21" t="s">
        <v>141</v>
      </c>
      <c r="G8" s="20" t="s">
        <v>146</v>
      </c>
      <c r="H8" s="20"/>
      <c r="I8" s="20"/>
      <c r="J8" s="21" t="s">
        <v>120</v>
      </c>
      <c r="K8" s="13"/>
      <c r="L8" s="13"/>
      <c r="M8" s="13"/>
      <c r="N8" s="12"/>
      <c r="O8" s="12"/>
    </row>
    <row r="9" spans="1:27" x14ac:dyDescent="0.25">
      <c r="A9" s="19">
        <v>5</v>
      </c>
      <c r="B9" s="20" t="s">
        <v>140</v>
      </c>
      <c r="C9" s="20"/>
      <c r="D9" s="20"/>
      <c r="E9" s="20"/>
      <c r="F9" s="22" t="s">
        <v>141</v>
      </c>
      <c r="G9" s="20" t="s">
        <v>145</v>
      </c>
      <c r="H9" s="20"/>
      <c r="I9" s="20"/>
      <c r="J9" s="21" t="s">
        <v>120</v>
      </c>
      <c r="K9" s="13"/>
      <c r="L9" s="13"/>
      <c r="M9" s="13"/>
      <c r="N9" s="12"/>
      <c r="O9" s="12"/>
      <c r="R9" s="8"/>
      <c r="S9" s="9"/>
      <c r="T9" s="9"/>
      <c r="U9" s="9"/>
      <c r="V9" s="8"/>
      <c r="W9" s="10"/>
      <c r="X9" s="10"/>
      <c r="Y9" s="10"/>
      <c r="Z9" s="8"/>
      <c r="AA9" s="8"/>
    </row>
    <row r="10" spans="1:27" x14ac:dyDescent="0.25">
      <c r="A10" s="19">
        <v>6</v>
      </c>
      <c r="B10" s="20" t="s">
        <v>140</v>
      </c>
      <c r="C10" s="20"/>
      <c r="D10" s="20"/>
      <c r="E10" s="20"/>
      <c r="F10" s="22" t="s">
        <v>141</v>
      </c>
      <c r="G10" s="20" t="s">
        <v>147</v>
      </c>
      <c r="H10" s="20"/>
      <c r="I10" s="20"/>
      <c r="J10" s="21" t="s">
        <v>120</v>
      </c>
      <c r="K10" s="13"/>
      <c r="L10" s="13"/>
      <c r="M10" s="13"/>
      <c r="N10" s="12"/>
      <c r="O10" s="12"/>
      <c r="R10" s="8"/>
      <c r="S10" s="9"/>
      <c r="T10" s="9"/>
      <c r="U10" s="9"/>
      <c r="V10" s="8"/>
      <c r="W10" s="10"/>
      <c r="X10" s="10"/>
      <c r="Y10" s="10"/>
      <c r="Z10" s="8"/>
      <c r="AA10" s="8"/>
    </row>
    <row r="11" spans="1:27" x14ac:dyDescent="0.25">
      <c r="A11" s="19">
        <v>7</v>
      </c>
      <c r="B11" s="20" t="s">
        <v>140</v>
      </c>
      <c r="C11" s="20"/>
      <c r="D11" s="20"/>
      <c r="E11" s="20"/>
      <c r="F11" s="22" t="s">
        <v>141</v>
      </c>
      <c r="G11" s="20" t="s">
        <v>148</v>
      </c>
      <c r="H11" s="20"/>
      <c r="I11" s="20"/>
      <c r="J11" s="21" t="s">
        <v>120</v>
      </c>
      <c r="K11" s="13"/>
      <c r="L11" s="13"/>
      <c r="M11" s="13"/>
      <c r="N11" s="12"/>
      <c r="O11" s="12"/>
      <c r="R11" s="8"/>
      <c r="S11" s="9"/>
      <c r="T11" s="9"/>
      <c r="U11" s="9"/>
      <c r="V11" s="8"/>
      <c r="W11" s="10"/>
      <c r="X11" s="10"/>
      <c r="Y11" s="10"/>
      <c r="Z11" s="8"/>
      <c r="AA11" s="8"/>
    </row>
    <row r="12" spans="1:27" x14ac:dyDescent="0.25">
      <c r="A12" s="19">
        <v>8</v>
      </c>
      <c r="B12" s="20" t="s">
        <v>140</v>
      </c>
      <c r="C12" s="20"/>
      <c r="D12" s="20"/>
      <c r="E12" s="20"/>
      <c r="F12" s="22" t="s">
        <v>141</v>
      </c>
      <c r="G12" s="20" t="s">
        <v>149</v>
      </c>
      <c r="H12" s="20"/>
      <c r="I12" s="20"/>
      <c r="J12" s="21" t="s">
        <v>120</v>
      </c>
      <c r="K12" s="13"/>
      <c r="L12" s="13"/>
      <c r="M12" s="13"/>
      <c r="N12" s="12"/>
      <c r="O12" s="12"/>
      <c r="R12" s="8"/>
      <c r="S12" s="9"/>
      <c r="T12" s="9"/>
      <c r="U12" s="9"/>
      <c r="V12" s="8"/>
      <c r="W12" s="10"/>
      <c r="X12" s="10"/>
      <c r="Y12" s="10"/>
      <c r="Z12" s="8"/>
      <c r="AA12" s="8"/>
    </row>
    <row r="13" spans="1:27" x14ac:dyDescent="0.25">
      <c r="A13" s="19">
        <v>9</v>
      </c>
      <c r="B13" s="20" t="s">
        <v>140</v>
      </c>
      <c r="C13" s="20"/>
      <c r="D13" s="20"/>
      <c r="E13" s="20"/>
      <c r="F13" s="22" t="s">
        <v>141</v>
      </c>
      <c r="G13" s="20" t="s">
        <v>150</v>
      </c>
      <c r="H13" s="20"/>
      <c r="I13" s="20"/>
      <c r="J13" s="21" t="s">
        <v>120</v>
      </c>
      <c r="K13" s="13"/>
      <c r="L13" s="13"/>
      <c r="M13" s="13"/>
      <c r="N13" s="12"/>
      <c r="O13" s="12"/>
      <c r="R13" s="8"/>
      <c r="S13" s="9"/>
      <c r="T13" s="9"/>
      <c r="U13" s="9"/>
      <c r="V13" s="8"/>
      <c r="W13" s="10"/>
      <c r="X13" s="10"/>
      <c r="Y13" s="10"/>
      <c r="Z13" s="8"/>
      <c r="AA13" s="8"/>
    </row>
    <row r="14" spans="1:27" x14ac:dyDescent="0.25">
      <c r="A14" s="19">
        <v>10</v>
      </c>
      <c r="B14" s="20" t="s">
        <v>140</v>
      </c>
      <c r="C14" s="20"/>
      <c r="D14" s="20"/>
      <c r="E14" s="20"/>
      <c r="F14" s="22" t="s">
        <v>141</v>
      </c>
      <c r="G14" s="20" t="s">
        <v>151</v>
      </c>
      <c r="H14" s="20"/>
      <c r="I14" s="20"/>
      <c r="J14" s="21" t="s">
        <v>120</v>
      </c>
      <c r="K14" s="13"/>
      <c r="L14" s="13"/>
      <c r="M14" s="13"/>
      <c r="N14" s="12"/>
      <c r="O14" s="12"/>
      <c r="R14" s="8"/>
      <c r="S14" s="9"/>
      <c r="T14" s="9"/>
      <c r="U14" s="9"/>
      <c r="V14" s="8"/>
      <c r="W14" s="10"/>
      <c r="X14" s="10"/>
      <c r="Y14" s="10"/>
      <c r="Z14" s="8"/>
      <c r="AA14" s="8"/>
    </row>
    <row r="15" spans="1:27" x14ac:dyDescent="0.25">
      <c r="A15" s="19"/>
      <c r="B15" s="20"/>
      <c r="C15" s="20"/>
      <c r="D15" s="20"/>
      <c r="E15" s="20"/>
      <c r="F15" s="21"/>
      <c r="G15" s="20"/>
      <c r="H15" s="20"/>
      <c r="I15" s="20"/>
      <c r="J15" s="21"/>
      <c r="K15" s="13"/>
      <c r="L15" s="13"/>
      <c r="M15" s="13"/>
      <c r="N15" s="12"/>
      <c r="O15" s="12"/>
    </row>
    <row r="16" spans="1:27" x14ac:dyDescent="0.25">
      <c r="A16" s="23"/>
      <c r="B16" s="17" t="s">
        <v>139</v>
      </c>
      <c r="C16" s="17"/>
      <c r="D16" s="17"/>
      <c r="E16" s="17"/>
      <c r="F16" s="24"/>
      <c r="G16" s="25"/>
      <c r="H16" s="25"/>
      <c r="I16" s="25"/>
      <c r="J16" s="26" t="s">
        <v>120</v>
      </c>
      <c r="K16" s="15">
        <f>SUM(K5:M15)</f>
        <v>0</v>
      </c>
      <c r="L16" s="11"/>
      <c r="M16" s="11"/>
      <c r="N16" s="14"/>
      <c r="O16" s="14"/>
    </row>
  </sheetData>
  <sheetProtection algorithmName="SHA-512" hashValue="RC7Q57daJ1JET7ZzIipLLqEcHPtVM1kdTJ5nxQ+b/lrbQUcPI+vVQTk9ZeuhFTKUYXBdnrqJ1bkQLhC/fCK/Gw==" saltValue="wqoU6Y2vG2L9QIHH1Vd32g==" spinCount="100000" sheet="1" objects="1" scenarios="1" selectLockedCells="1"/>
  <mergeCells count="65">
    <mergeCell ref="A2:K3"/>
    <mergeCell ref="L2:O3"/>
    <mergeCell ref="B4:E4"/>
    <mergeCell ref="G4:I4"/>
    <mergeCell ref="K4:M4"/>
    <mergeCell ref="N4:O4"/>
    <mergeCell ref="B5:E5"/>
    <mergeCell ref="G5:I5"/>
    <mergeCell ref="K5:M5"/>
    <mergeCell ref="N5:O5"/>
    <mergeCell ref="B8:E8"/>
    <mergeCell ref="G8:I8"/>
    <mergeCell ref="K8:M8"/>
    <mergeCell ref="N8:O8"/>
    <mergeCell ref="N6:O6"/>
    <mergeCell ref="N7:O7"/>
    <mergeCell ref="B6:E6"/>
    <mergeCell ref="G6:I6"/>
    <mergeCell ref="K6:M6"/>
    <mergeCell ref="B7:E7"/>
    <mergeCell ref="G7:I7"/>
    <mergeCell ref="K7:M7"/>
    <mergeCell ref="B11:E11"/>
    <mergeCell ref="G11:I11"/>
    <mergeCell ref="K11:M11"/>
    <mergeCell ref="S11:U11"/>
    <mergeCell ref="W11:Y11"/>
    <mergeCell ref="N11:O11"/>
    <mergeCell ref="S9:U9"/>
    <mergeCell ref="W9:Y9"/>
    <mergeCell ref="B10:E10"/>
    <mergeCell ref="G10:I10"/>
    <mergeCell ref="K10:M10"/>
    <mergeCell ref="S10:U10"/>
    <mergeCell ref="W10:Y10"/>
    <mergeCell ref="N9:O9"/>
    <mergeCell ref="N10:O10"/>
    <mergeCell ref="B9:E9"/>
    <mergeCell ref="G9:I9"/>
    <mergeCell ref="K9:M9"/>
    <mergeCell ref="B13:E13"/>
    <mergeCell ref="G13:I13"/>
    <mergeCell ref="K13:M13"/>
    <mergeCell ref="S13:U13"/>
    <mergeCell ref="W13:Y13"/>
    <mergeCell ref="N13:O13"/>
    <mergeCell ref="B12:E12"/>
    <mergeCell ref="G12:I12"/>
    <mergeCell ref="K12:M12"/>
    <mergeCell ref="S12:U12"/>
    <mergeCell ref="W12:Y12"/>
    <mergeCell ref="N12:O12"/>
    <mergeCell ref="B14:E14"/>
    <mergeCell ref="G14:I14"/>
    <mergeCell ref="K14:M14"/>
    <mergeCell ref="S14:U14"/>
    <mergeCell ref="W14:Y14"/>
    <mergeCell ref="N14:O14"/>
    <mergeCell ref="N15:O15"/>
    <mergeCell ref="B15:E15"/>
    <mergeCell ref="G15:I15"/>
    <mergeCell ref="K15:M15"/>
    <mergeCell ref="B16:E16"/>
    <mergeCell ref="G16:I16"/>
    <mergeCell ref="K16:M16"/>
  </mergeCells>
  <pageMargins left="0.7" right="0.7" top="0.75" bottom="0.75" header="0.3" footer="0.3"/>
  <pageSetup scale="78" orientation="landscape" r:id="rId1"/>
  <colBreaks count="1" manualBreakCount="1">
    <brk id="15" max="1048575" man="1"/>
  </colBreaks>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Woloswali Site</vt:lpstr>
      <vt:lpstr>Choshma Gazdar</vt:lpstr>
      <vt:lpstr>Mawlawi Naseem</vt:lpstr>
      <vt:lpstr>Dr Shuja</vt:lpstr>
      <vt:lpstr>Ajina Mughul HA</vt:lpstr>
      <vt:lpstr>Haji Sher</vt:lpstr>
      <vt:lpstr>Cheltan Afghania</vt:lpstr>
      <vt:lpstr>Chaqanaq</vt:lpstr>
      <vt:lpstr>Bawarchi</vt:lpstr>
      <vt:lpstr>Jarchosma (2)</vt:lpstr>
      <vt:lpstr>Summary</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Amini, Obaidullah</dc:creator>
  <cp:lastModifiedBy>Bahman, Mohammad Mahdi</cp:lastModifiedBy>
  <cp:lastPrinted>2026-07-13T05:39:43Z</cp:lastPrinted>
  <dcterms:created xsi:type="dcterms:W3CDTF">2015-06-05T18:17:20Z</dcterms:created>
  <dcterms:modified xsi:type="dcterms:W3CDTF">2026-07-14T07:41:52Z</dcterms:modified>
</cp:coreProperties>
</file>